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422 25 01 - proj.ok\Compras e Portal FDE\"/>
    </mc:Choice>
  </mc:AlternateContent>
  <xr:revisionPtr revIDLastSave="0" documentId="13_ncr:1_{4CCAE4D0-68F8-48D0-9D2E-DC9EB4031A9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2" l="1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94" i="2" l="1"/>
  <c r="G5" i="1"/>
  <c r="G94" i="1" s="1"/>
</calcChain>
</file>

<file path=xl/sharedStrings.xml><?xml version="1.0" encoding="utf-8"?>
<sst xmlns="http://schemas.openxmlformats.org/spreadsheetml/2006/main" count="558" uniqueCount="301">
  <si>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</si>
  <si>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</si>
  <si>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</si>
  <si>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</si>
  <si>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</si>
  <si>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</si>
  <si>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</si>
  <si>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</si>
  <si>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</si>
  <si>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-69/00422/25/01 - SEI - FDE-SEI - 229.00008517/2025-01 - SIASG - 90182</t>
  </si>
  <si>
    <t>DATA BASE: - OUTUBRO/2025</t>
  </si>
  <si>
    <t xml:space="preserve">EE PROFA MARIA APARECIDA JUSTO SALVADOR  - PRATÂNIA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</si>
  <si>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</si>
  <si>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</si>
  <si>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</si>
  <si>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</si>
  <si>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</si>
  <si>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</si>
  <si>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</si>
  <si>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</si>
  <si>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</si>
  <si>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</si>
  <si>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</si>
  <si>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</si>
  <si>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</si>
  <si>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</si>
  <si>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</si>
  <si>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</si>
  <si>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</si>
  <si>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</si>
  <si>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</si>
  <si>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</si>
  <si>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</si>
  <si>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</si>
  <si>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</si>
  <si>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</si>
  <si>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</si>
  <si>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</si>
  <si>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</si>
  <si>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</si>
  <si>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</si>
  <si>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</si>
  <si>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</si>
  <si>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</si>
  <si>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</si>
  <si>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</si>
  <si>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</si>
  <si>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</si>
  <si>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</si>
  <si>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</si>
  <si>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</si>
  <si>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</si>
  <si>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</si>
  <si>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</si>
  <si>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</si>
  <si>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</si>
  <si>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</si>
  <si>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</si>
  <si>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</si>
  <si>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</si>
  <si>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</si>
  <si>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</si>
  <si>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</si>
  <si>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</si>
  <si>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</si>
  <si>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</si>
  <si>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</si>
  <si>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</si>
  <si>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</si>
  <si>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</si>
  <si>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</si>
  <si>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</si>
  <si>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</si>
  <si>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</si>
  <si>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</si>
  <si>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</si>
  <si>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</si>
  <si>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</si>
  <si>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</si>
  <si>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</si>
  <si>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</si>
  <si>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</si>
  <si>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</si>
  <si>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</si>
  <si>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09.03.019</t>
  </si>
  <si>
    <t>CABO FLEXIVEL DE COBRE 1,0 KV SECAO 10 MM2 (ISOLAÇAO NAO HALOGENADO)</t>
  </si>
  <si>
    <t>09.05.005</t>
  </si>
  <si>
    <t>ELETROD ACO GALV QUENTE (NBR 5624) 40 MM (1 1/2) - INCL CONEXOES</t>
  </si>
  <si>
    <t>09.05.040</t>
  </si>
  <si>
    <t>ENVELOPE DE CONCRETO PARA DUTOS</t>
  </si>
  <si>
    <t>09.05.054</t>
  </si>
  <si>
    <t>QUADRO DISTRIBUICAO, DISJ. GERAL 100A P/ 28 A 42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</si>
  <si>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</si>
  <si>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</si>
  <si>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</si>
  <si>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</si>
  <si>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</si>
  <si>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</si>
  <si>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</si>
  <si>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</si>
  <si>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</si>
  <si>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</si>
  <si>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</si>
  <si>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</si>
  <si>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</si>
  <si>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</si>
  <si>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</si>
  <si>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</si>
  <si>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</si>
  <si>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</si>
  <si>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</si>
  <si>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</si>
  <si>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</si>
  <si>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</si>
  <si>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</si>
  <si>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</si>
  <si>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</si>
  <si>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</si>
  <si>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</si>
  <si>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</si>
  <si>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</si>
  <si>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</si>
  <si>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</si>
  <si>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</si>
  <si>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</si>
  <si>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</si>
  <si>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</si>
  <si>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</si>
  <si>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</si>
  <si>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</si>
  <si>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</si>
  <si>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</si>
  <si>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</si>
  <si>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</si>
  <si>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</si>
  <si>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</si>
  <si>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</si>
  <si>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</si>
  <si>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</si>
  <si>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</si>
  <si>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</si>
  <si>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</si>
  <si>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</si>
  <si>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</si>
  <si>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</si>
  <si>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</si>
  <si>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</si>
  <si>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</si>
  <si>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</si>
  <si>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</si>
  <si>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</si>
  <si>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</si>
  <si>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</si>
  <si>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</si>
  <si>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</si>
  <si>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</si>
  <si>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</si>
  <si>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</si>
  <si>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16.02.008</t>
  </si>
  <si>
    <t>16.02.100</t>
  </si>
  <si>
    <t xml:space="preserve">LASTRO DE BRITA E=5CM COM AGREGADO RECICLADO DA CONSTRUÇÃO CIVIL    </t>
  </si>
  <si>
    <t>16.05.032</t>
  </si>
  <si>
    <t>CA-22 CANALETA DE AGUAS PLUVIAIS EM CONCRETO (30CM)</t>
  </si>
  <si>
    <t>16.05.045</t>
  </si>
  <si>
    <t>TC-08 TAMPA EM GRELHA DE FERRO GALVANIZADO P/ CANALETA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</si>
  <si>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</si>
  <si>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</si>
  <si>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</si>
  <si>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</si>
  <si>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</si>
  <si>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</si>
  <si>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</si>
  <si>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</si>
  <si>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</si>
  <si>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</si>
  <si>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</si>
  <si>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</si>
  <si>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</si>
  <si>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</si>
  <si>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</si>
  <si>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</si>
  <si>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</si>
  <si>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</si>
  <si>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</si>
  <si>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</si>
  <si>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</si>
  <si>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</si>
  <si>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</si>
  <si>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</si>
  <si>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</si>
  <si>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</si>
  <si>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</si>
  <si>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</si>
  <si>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01.01.022</t>
  </si>
  <si>
    <t xml:space="preserve">CORTE, RECORTE E REMOÇÃO DE ÁRVORES INCL.RAIZES  30CM&lt;DIAM&lt;45CM   </t>
  </si>
  <si>
    <t>01.02.003</t>
  </si>
  <si>
    <t>ATERRO COM TRANSPORTE POR CAMINHAO NOS PRIMEIROS 100 M</t>
  </si>
  <si>
    <t>01.03.004</t>
  </si>
  <si>
    <t>01.06.001</t>
  </si>
  <si>
    <t>01.10.001</t>
  </si>
  <si>
    <t>GABARITO DE MADEIRA ESQUADRADO E NIVELADO PARA LOCAÇÃO DE OBRA</t>
  </si>
  <si>
    <t>02.02.026</t>
  </si>
  <si>
    <t>BROCA DE CONCRETO DE DIAMETRO 25CM - INCL ARRANQUES</t>
  </si>
  <si>
    <t>03.01.001</t>
  </si>
  <si>
    <t>FORMAS DE MADEIRA MACICA</t>
  </si>
  <si>
    <t>03.50.001</t>
  </si>
  <si>
    <t>DEMOLIÇÃO DE CONCRETO INCLUINDO REVESTIMENTOS (MANUAL)</t>
  </si>
  <si>
    <t>04.03.002</t>
  </si>
  <si>
    <t>DV-02 DIVISORIA DE GRANILITE - LATERAL FECHADA</t>
  </si>
  <si>
    <t>04.03.003</t>
  </si>
  <si>
    <t>DV-03 DIVISORIA DE GRANILITE - FRONTAL</t>
  </si>
  <si>
    <t>04.03.008</t>
  </si>
  <si>
    <t>DV-04 DIVISÓRIA DE GRANILITE - ANTEPARO</t>
  </si>
  <si>
    <t>04.50.001</t>
  </si>
  <si>
    <t>DEMOLIÇÃO DE ALVENARIAS EM GERAL E ELEMENTOS VAZADOS,INCL REVESTIMENTOS</t>
  </si>
  <si>
    <t>05.01.028</t>
  </si>
  <si>
    <t>PORTAS PARA DIVISORIAS CHAPA FIBRA MAD PRENS BP COM FERRAGENS</t>
  </si>
  <si>
    <t>05.60.001</t>
  </si>
  <si>
    <t>RETIRADA DE FOLHAS DE PORTAS OU JANELAS</t>
  </si>
  <si>
    <t>05.60.005</t>
  </si>
  <si>
    <t>RETIRADA DE BATENTES DE ESQUADRIAS DE MADEIRA</t>
  </si>
  <si>
    <t>06.01.025</t>
  </si>
  <si>
    <t>CAIXILHOS DE FERRO -BASCULANTES</t>
  </si>
  <si>
    <t>06.03.061</t>
  </si>
  <si>
    <t>CO-27 CORRIMÃO DUPLO AÇO INOX FORNECIDO E INSTALADO</t>
  </si>
  <si>
    <t>06.03.062</t>
  </si>
  <si>
    <t>CO-28 CORRIMÃO DUPLO COM MONTANTE VERTICAL AÇO INOX FORNECIDO E INSTALADO</t>
  </si>
  <si>
    <t>06.60.001</t>
  </si>
  <si>
    <t>RETIRADA DE ESQUADRIAS METÁLICAS</t>
  </si>
  <si>
    <t>07.03.135</t>
  </si>
  <si>
    <t>TELHA GALVALUME / ACO GALV SANDUICHE  E=30MM  (PIR)  TRAPEZ H=40MM NAS DUAS FACES  E= 0,50MM COM PIN</t>
  </si>
  <si>
    <t>07.04.124</t>
  </si>
  <si>
    <t xml:space="preserve">RUFO DENTADO ACO GALV PINT PO/COIL-COATING E=0,50MM CORTE ATE 600MM  </t>
  </si>
  <si>
    <t>07.04.127</t>
  </si>
  <si>
    <t xml:space="preserve">RUFO LISO ACO GALV PINT PO OU COIL-COATING E=0,65MM CORTE ATE 300MM  </t>
  </si>
  <si>
    <t>07.04.134</t>
  </si>
  <si>
    <t xml:space="preserve">RUFO LISO ACO GALV PINT PO/COIL-COATING E=0,65MM CORTE ATE 600MM  </t>
  </si>
  <si>
    <t>07.04.146</t>
  </si>
  <si>
    <t xml:space="preserve">CUMEEIRA ACO GALV. PINT PO/COIL-COATING PERFIL OND/TRAP E=0,80M H ATE 40MM  </t>
  </si>
  <si>
    <t>08.03.016</t>
  </si>
  <si>
    <t>TUBO PVC RÍGIDO JUNTA SOLDÁVEL DE 25 INCL CONEXÕES</t>
  </si>
  <si>
    <t>08.03.017</t>
  </si>
  <si>
    <t>TUBO PVC RÍGIDO JUNTA SOLDÁVEL DE 32 INCL CONEXÕES</t>
  </si>
  <si>
    <t>08.04.022</t>
  </si>
  <si>
    <t>REGISTRO DE GAVETA COM CANOPLA CROMADA DN 20MM (3/4)</t>
  </si>
  <si>
    <t>08.04.023</t>
  </si>
  <si>
    <t>REGISTRO DE GAVETA COM CANOPLA CROMADA DN 25MM (1)</t>
  </si>
  <si>
    <t>08.04.044</t>
  </si>
  <si>
    <t>VALVULA DE DESCARGA C/ REG INCORP DN=40MM(1 1/2) ACAB ANTIVANDALISMO</t>
  </si>
  <si>
    <t>08.04.060</t>
  </si>
  <si>
    <t>08.09.016</t>
  </si>
  <si>
    <t>TUBO PVC NORMAL SN JUNTA ELÁSTICA DN 50 INCL CONEXÕES</t>
  </si>
  <si>
    <t>08.09.017</t>
  </si>
  <si>
    <t>TUBO PVC NORMAL SN JUNTA ELÁSTICA DN 75 INCL CONEXÕES</t>
  </si>
  <si>
    <t>08.10.045</t>
  </si>
  <si>
    <t>RALO SIFONADO CONICO PVC DN 100MM C/GRELHA PVC CROMADO</t>
  </si>
  <si>
    <t>08.15.018</t>
  </si>
  <si>
    <t>LT-06 LAVATÓRIO COLETIVO COM TORNEIRA ANTIVANDALISMO</t>
  </si>
  <si>
    <t>08.16.001</t>
  </si>
  <si>
    <t>BACIA SIFONADA DE LOUCA BRANCA (VDR 6L) C/ ASSENTO</t>
  </si>
  <si>
    <t>08.16.025</t>
  </si>
  <si>
    <t>MICTORIO DE LOUCA SIFONADO/AUTO ASPIRANTE BRANCO</t>
  </si>
  <si>
    <t>08.16.050</t>
  </si>
  <si>
    <t>SABONETEIRA DE LOUCA BRANCA DE 7,5X15 CM</t>
  </si>
  <si>
    <t>08.16.065</t>
  </si>
  <si>
    <t>PAPELEIRA DE LOUCA BRANCA DE 15X15CM</t>
  </si>
  <si>
    <t>09.05.037</t>
  </si>
  <si>
    <t>ELETRODUTO EM POLIETILENO DE 32MM-INCLUSIVE CONEXOES</t>
  </si>
  <si>
    <t>09.07.024</t>
  </si>
  <si>
    <t>CABO DE 2,5MM2 750V (ISOLAÇAO NAO HALOGENADO)</t>
  </si>
  <si>
    <t>09.11.016</t>
  </si>
  <si>
    <t xml:space="preserve">IL-112 LUMINÁRIA LED &lt;= 70 W APLICADA ÁREAS EXTERNAS  POSTE METÁLICO H=6 M  </t>
  </si>
  <si>
    <t>12.02.002</t>
  </si>
  <si>
    <t>CHAPISCO</t>
  </si>
  <si>
    <t>12.02.006</t>
  </si>
  <si>
    <t>EMBOCO DESEMPENADO</t>
  </si>
  <si>
    <t>12.02.036</t>
  </si>
  <si>
    <t>REVESTIMENTO COM AZULEJOS  RETIFICADOS LISOS BRANCO BRILHANTE</t>
  </si>
  <si>
    <t>13.01.018</t>
  </si>
  <si>
    <t>ARGAMASSA DE REGULARIZACAO CIM/AREIA 1:3 C/ IMPERM. ESP=2,50CM</t>
  </si>
  <si>
    <t>16.02.070</t>
  </si>
  <si>
    <t>LASTRO DE CONCRETO - 5CM</t>
  </si>
  <si>
    <t>16.02.071</t>
  </si>
  <si>
    <t>16.02.090</t>
  </si>
  <si>
    <t>CIMENTADO DESEMPENADO COM JUNTA SECA E=3,5CM INCL ARG REG</t>
  </si>
  <si>
    <t>16.03.001</t>
  </si>
  <si>
    <t>CORTE DE MATO E GRAMA - ROÇAGEM MECANIZADA</t>
  </si>
  <si>
    <t>16.03.002</t>
  </si>
  <si>
    <t xml:space="preserve">GRAMA ESMERALDA EM PLACAS			  			  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</si>
  <si>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</si>
  <si>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</si>
  <si>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</si>
  <si>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</si>
  <si>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16.05.077</t>
  </si>
  <si>
    <t>GRELHA FERRO PERF. 1,00X0,50 M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</si>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</sst>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  <xf numFmtId="0" fontId="16" fillId="0" borderId="0" xfId="0" applyFont="1" applyFill="1" applyAlignment="1" applyProtection="1">
      <alignment vertical="center"/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4"/>
  <sheetViews>
    <sheetView topLeftCell="A20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1" t="s">
        <v>11</v>
      </c>
      <c r="C1" s="22"/>
      <c r="D1" s="23"/>
      <c r="E1" s="21"/>
      <c r="F1" s="21" t="s">
        <v>10</v>
      </c>
    </row>
    <row r="2" spans="1:7" s="5" customFormat="1" ht="21.75" customHeight="1" x14ac:dyDescent="0.25">
      <c r="B2" s="21" t="s">
        <v>9</v>
      </c>
      <c r="C2" s="22"/>
      <c r="D2" s="23"/>
      <c r="E2" s="21"/>
      <c r="F2" s="21"/>
    </row>
    <row r="3" spans="1:7" s="5" customFormat="1" ht="21" customHeight="1" thickBot="1" x14ac:dyDescent="0.3">
      <c r="A3" s="5" t="s">
        <v>0</v>
      </c>
      <c r="B3" s="24"/>
      <c r="C3" s="22"/>
      <c r="D3" s="23"/>
      <c r="E3" s="21"/>
      <c r="F3" s="21"/>
    </row>
    <row r="4" spans="1:7" s="4" customFormat="1" ht="43.5" customHeight="1" thickTop="1" thickBot="1" x14ac:dyDescent="0.3">
      <c r="A4" s="17" t="s">
        <v>1</v>
      </c>
      <c r="B4" s="17" t="s">
        <v>2</v>
      </c>
      <c r="C4" s="17" t="s">
        <v>3</v>
      </c>
      <c r="D4" s="18" t="s">
        <v>4</v>
      </c>
      <c r="E4" s="19" t="s">
        <v>5</v>
      </c>
      <c r="F4" s="19" t="s">
        <v>6</v>
      </c>
      <c r="G4" s="19" t="s">
        <v>7</v>
      </c>
    </row>
    <row r="5" spans="1:7" ht="15.75" thickTop="1" x14ac:dyDescent="0.25">
      <c r="A5" s="12" t="s">
        <v>12</v>
      </c>
      <c r="B5" s="13" t="s">
        <v>13</v>
      </c>
      <c r="C5" s="14" t="s">
        <v>14</v>
      </c>
      <c r="D5" s="15">
        <v>598.4</v>
      </c>
      <c r="E5" s="15">
        <v>5.49</v>
      </c>
      <c r="F5" s="20"/>
      <c r="G5" s="16">
        <f t="shared" ref="G5:G68" si="0">TRUNC(F5*D5,2)</f>
        <v>0</v>
      </c>
    </row>
    <row r="6" spans="1:7" x14ac:dyDescent="0.25">
      <c r="A6" s="6" t="s">
        <v>15</v>
      </c>
      <c r="B6" s="7" t="s">
        <v>16</v>
      </c>
      <c r="C6" s="8" t="s">
        <v>17</v>
      </c>
      <c r="D6" s="9">
        <v>402.02</v>
      </c>
      <c r="E6" s="9">
        <v>3.46</v>
      </c>
      <c r="F6" s="20"/>
      <c r="G6" s="16">
        <f t="shared" si="0"/>
        <v>0</v>
      </c>
    </row>
    <row r="7" spans="1:7" x14ac:dyDescent="0.25">
      <c r="A7" s="6" t="s">
        <v>18</v>
      </c>
      <c r="B7" s="7" t="s">
        <v>19</v>
      </c>
      <c r="C7" s="8" t="s">
        <v>20</v>
      </c>
      <c r="D7" s="9">
        <v>90.95</v>
      </c>
      <c r="E7" s="9">
        <v>109.87</v>
      </c>
      <c r="F7" s="20"/>
      <c r="G7" s="16">
        <f t="shared" si="0"/>
        <v>0</v>
      </c>
    </row>
    <row r="8" spans="1:7" x14ac:dyDescent="0.25">
      <c r="A8" s="6" t="s">
        <v>21</v>
      </c>
      <c r="B8" s="7" t="s">
        <v>22</v>
      </c>
      <c r="C8" s="8" t="s">
        <v>14</v>
      </c>
      <c r="D8" s="9">
        <v>407.48</v>
      </c>
      <c r="E8" s="9">
        <v>10.98</v>
      </c>
      <c r="F8" s="20"/>
      <c r="G8" s="16">
        <f t="shared" si="0"/>
        <v>0</v>
      </c>
    </row>
    <row r="9" spans="1:7" x14ac:dyDescent="0.25">
      <c r="A9" s="6" t="s">
        <v>23</v>
      </c>
      <c r="B9" s="7" t="s">
        <v>24</v>
      </c>
      <c r="C9" s="8" t="s">
        <v>14</v>
      </c>
      <c r="D9" s="9">
        <v>407.48</v>
      </c>
      <c r="E9" s="9">
        <v>14.46</v>
      </c>
      <c r="F9" s="20"/>
      <c r="G9" s="16">
        <f t="shared" si="0"/>
        <v>0</v>
      </c>
    </row>
    <row r="10" spans="1:7" x14ac:dyDescent="0.25">
      <c r="A10" s="6" t="s">
        <v>25</v>
      </c>
      <c r="B10" s="7" t="s">
        <v>26</v>
      </c>
      <c r="C10" s="8" t="s">
        <v>14</v>
      </c>
      <c r="D10" s="9">
        <v>113.48</v>
      </c>
      <c r="E10" s="9">
        <v>53.81</v>
      </c>
      <c r="F10" s="20"/>
      <c r="G10" s="16">
        <f t="shared" si="0"/>
        <v>0</v>
      </c>
    </row>
    <row r="11" spans="1:7" x14ac:dyDescent="0.25">
      <c r="A11" s="6" t="s">
        <v>27</v>
      </c>
      <c r="B11" s="7" t="s">
        <v>28</v>
      </c>
      <c r="C11" s="8" t="s">
        <v>20</v>
      </c>
      <c r="D11" s="9">
        <v>73.86</v>
      </c>
      <c r="E11" s="9">
        <v>82.4</v>
      </c>
      <c r="F11" s="20"/>
      <c r="G11" s="16">
        <f t="shared" si="0"/>
        <v>0</v>
      </c>
    </row>
    <row r="12" spans="1:7" x14ac:dyDescent="0.25">
      <c r="A12" s="6" t="s">
        <v>29</v>
      </c>
      <c r="B12" s="7" t="s">
        <v>30</v>
      </c>
      <c r="C12" s="8" t="s">
        <v>31</v>
      </c>
      <c r="D12" s="9">
        <v>365.4</v>
      </c>
      <c r="E12" s="9">
        <v>15.57</v>
      </c>
      <c r="F12" s="20"/>
      <c r="G12" s="16">
        <f t="shared" si="0"/>
        <v>0</v>
      </c>
    </row>
    <row r="13" spans="1:7" x14ac:dyDescent="0.25">
      <c r="A13" s="6" t="s">
        <v>32</v>
      </c>
      <c r="B13" s="7" t="s">
        <v>33</v>
      </c>
      <c r="C13" s="8" t="s">
        <v>34</v>
      </c>
      <c r="D13" s="9">
        <v>1</v>
      </c>
      <c r="E13" s="9">
        <v>3139.32</v>
      </c>
      <c r="F13" s="20"/>
      <c r="G13" s="16">
        <f t="shared" si="0"/>
        <v>0</v>
      </c>
    </row>
    <row r="14" spans="1:7" x14ac:dyDescent="0.25">
      <c r="A14" s="6" t="s">
        <v>35</v>
      </c>
      <c r="B14" s="7" t="s">
        <v>36</v>
      </c>
      <c r="C14" s="8" t="s">
        <v>37</v>
      </c>
      <c r="D14" s="9">
        <v>210</v>
      </c>
      <c r="E14" s="9">
        <v>62.05</v>
      </c>
      <c r="F14" s="20"/>
      <c r="G14" s="16">
        <f t="shared" si="0"/>
        <v>0</v>
      </c>
    </row>
    <row r="15" spans="1:7" x14ac:dyDescent="0.25">
      <c r="A15" s="6" t="s">
        <v>38</v>
      </c>
      <c r="B15" s="7" t="s">
        <v>39</v>
      </c>
      <c r="C15" s="8" t="s">
        <v>14</v>
      </c>
      <c r="D15" s="9">
        <v>165.52</v>
      </c>
      <c r="E15" s="9">
        <v>116.45</v>
      </c>
      <c r="F15" s="20"/>
      <c r="G15" s="16">
        <f t="shared" si="0"/>
        <v>0</v>
      </c>
    </row>
    <row r="16" spans="1:7" x14ac:dyDescent="0.25">
      <c r="A16" s="6" t="s">
        <v>40</v>
      </c>
      <c r="B16" s="7" t="s">
        <v>41</v>
      </c>
      <c r="C16" s="8" t="s">
        <v>31</v>
      </c>
      <c r="D16" s="9">
        <v>1056</v>
      </c>
      <c r="E16" s="9">
        <v>15.57</v>
      </c>
      <c r="F16" s="20"/>
      <c r="G16" s="16">
        <f t="shared" si="0"/>
        <v>0</v>
      </c>
    </row>
    <row r="17" spans="1:7" x14ac:dyDescent="0.25">
      <c r="A17" s="6" t="s">
        <v>42</v>
      </c>
      <c r="B17" s="7" t="s">
        <v>43</v>
      </c>
      <c r="C17" s="8" t="s">
        <v>31</v>
      </c>
      <c r="D17" s="9">
        <v>168</v>
      </c>
      <c r="E17" s="9">
        <v>15.99</v>
      </c>
      <c r="F17" s="20"/>
      <c r="G17" s="16">
        <f t="shared" si="0"/>
        <v>0</v>
      </c>
    </row>
    <row r="18" spans="1:7" x14ac:dyDescent="0.25">
      <c r="A18" s="6" t="s">
        <v>44</v>
      </c>
      <c r="B18" s="7" t="s">
        <v>45</v>
      </c>
      <c r="C18" s="8" t="s">
        <v>31</v>
      </c>
      <c r="D18" s="9">
        <v>776.16</v>
      </c>
      <c r="E18" s="9">
        <v>12.29</v>
      </c>
      <c r="F18" s="20"/>
      <c r="G18" s="16">
        <f t="shared" si="0"/>
        <v>0</v>
      </c>
    </row>
    <row r="19" spans="1:7" x14ac:dyDescent="0.25">
      <c r="A19" s="6" t="s">
        <v>46</v>
      </c>
      <c r="B19" s="7" t="s">
        <v>47</v>
      </c>
      <c r="C19" s="8" t="s">
        <v>20</v>
      </c>
      <c r="D19" s="9">
        <v>38.909999999999997</v>
      </c>
      <c r="E19" s="9">
        <v>721.03</v>
      </c>
      <c r="F19" s="20"/>
      <c r="G19" s="16">
        <f t="shared" si="0"/>
        <v>0</v>
      </c>
    </row>
    <row r="20" spans="1:7" x14ac:dyDescent="0.25">
      <c r="A20" s="6" t="s">
        <v>48</v>
      </c>
      <c r="B20" s="7" t="s">
        <v>49</v>
      </c>
      <c r="C20" s="8" t="s">
        <v>14</v>
      </c>
      <c r="D20" s="9">
        <v>41.04</v>
      </c>
      <c r="E20" s="9">
        <v>314.06</v>
      </c>
      <c r="F20" s="20"/>
      <c r="G20" s="16">
        <f t="shared" si="0"/>
        <v>0</v>
      </c>
    </row>
    <row r="21" spans="1:7" x14ac:dyDescent="0.25">
      <c r="A21" s="6" t="s">
        <v>50</v>
      </c>
      <c r="B21" s="7" t="s">
        <v>51</v>
      </c>
      <c r="C21" s="8" t="s">
        <v>14</v>
      </c>
      <c r="D21" s="9">
        <v>147.18</v>
      </c>
      <c r="E21" s="9">
        <v>80.37</v>
      </c>
      <c r="F21" s="20"/>
      <c r="G21" s="16">
        <f t="shared" si="0"/>
        <v>0</v>
      </c>
    </row>
    <row r="22" spans="1:7" x14ac:dyDescent="0.25">
      <c r="A22" s="6" t="s">
        <v>52</v>
      </c>
      <c r="B22" s="7" t="s">
        <v>53</v>
      </c>
      <c r="C22" s="8" t="s">
        <v>14</v>
      </c>
      <c r="D22" s="9">
        <v>325.8</v>
      </c>
      <c r="E22" s="9">
        <v>199.7</v>
      </c>
      <c r="F22" s="20"/>
      <c r="G22" s="16">
        <f t="shared" si="0"/>
        <v>0</v>
      </c>
    </row>
    <row r="23" spans="1:7" x14ac:dyDescent="0.25">
      <c r="A23" s="6" t="s">
        <v>54</v>
      </c>
      <c r="B23" s="7" t="s">
        <v>41</v>
      </c>
      <c r="C23" s="8" t="s">
        <v>31</v>
      </c>
      <c r="D23" s="9">
        <v>2442</v>
      </c>
      <c r="E23" s="9">
        <v>15.57</v>
      </c>
      <c r="F23" s="20"/>
      <c r="G23" s="16">
        <f t="shared" si="0"/>
        <v>0</v>
      </c>
    </row>
    <row r="24" spans="1:7" x14ac:dyDescent="0.25">
      <c r="A24" s="6" t="s">
        <v>55</v>
      </c>
      <c r="B24" s="7" t="s">
        <v>43</v>
      </c>
      <c r="C24" s="8" t="s">
        <v>31</v>
      </c>
      <c r="D24" s="9">
        <v>264</v>
      </c>
      <c r="E24" s="9">
        <v>15.99</v>
      </c>
      <c r="F24" s="20"/>
      <c r="G24" s="16">
        <f t="shared" si="0"/>
        <v>0</v>
      </c>
    </row>
    <row r="25" spans="1:7" x14ac:dyDescent="0.25">
      <c r="A25" s="6" t="s">
        <v>56</v>
      </c>
      <c r="B25" s="7" t="s">
        <v>57</v>
      </c>
      <c r="C25" s="8" t="s">
        <v>20</v>
      </c>
      <c r="D25" s="9">
        <v>22.8</v>
      </c>
      <c r="E25" s="9">
        <v>721.03</v>
      </c>
      <c r="F25" s="20"/>
      <c r="G25" s="16">
        <f t="shared" si="0"/>
        <v>0</v>
      </c>
    </row>
    <row r="26" spans="1:7" x14ac:dyDescent="0.25">
      <c r="A26" s="6" t="s">
        <v>58</v>
      </c>
      <c r="B26" s="7" t="s">
        <v>59</v>
      </c>
      <c r="C26" s="8" t="s">
        <v>34</v>
      </c>
      <c r="D26" s="9">
        <v>4</v>
      </c>
      <c r="E26" s="9">
        <v>785.96</v>
      </c>
      <c r="F26" s="20"/>
      <c r="G26" s="16">
        <f t="shared" si="0"/>
        <v>0</v>
      </c>
    </row>
    <row r="27" spans="1:7" x14ac:dyDescent="0.25">
      <c r="A27" s="6" t="s">
        <v>60</v>
      </c>
      <c r="B27" s="7" t="s">
        <v>61</v>
      </c>
      <c r="C27" s="8" t="s">
        <v>37</v>
      </c>
      <c r="D27" s="9">
        <v>7.6</v>
      </c>
      <c r="E27" s="9">
        <v>55.59</v>
      </c>
      <c r="F27" s="20"/>
      <c r="G27" s="16">
        <f t="shared" si="0"/>
        <v>0</v>
      </c>
    </row>
    <row r="28" spans="1:7" x14ac:dyDescent="0.25">
      <c r="A28" s="6" t="s">
        <v>62</v>
      </c>
      <c r="B28" s="7" t="s">
        <v>63</v>
      </c>
      <c r="C28" s="8" t="s">
        <v>37</v>
      </c>
      <c r="D28" s="9">
        <v>8.4</v>
      </c>
      <c r="E28" s="9">
        <v>75</v>
      </c>
      <c r="F28" s="20"/>
      <c r="G28" s="16">
        <f t="shared" si="0"/>
        <v>0</v>
      </c>
    </row>
    <row r="29" spans="1:7" x14ac:dyDescent="0.25">
      <c r="A29" s="6" t="s">
        <v>64</v>
      </c>
      <c r="B29" s="7" t="s">
        <v>65</v>
      </c>
      <c r="C29" s="8" t="s">
        <v>14</v>
      </c>
      <c r="D29" s="9">
        <v>324.44</v>
      </c>
      <c r="E29" s="9">
        <v>121.48</v>
      </c>
      <c r="F29" s="20"/>
      <c r="G29" s="16">
        <f t="shared" si="0"/>
        <v>0</v>
      </c>
    </row>
    <row r="30" spans="1:7" x14ac:dyDescent="0.25">
      <c r="A30" s="6" t="s">
        <v>66</v>
      </c>
      <c r="B30" s="7" t="s">
        <v>67</v>
      </c>
      <c r="C30" s="8" t="s">
        <v>20</v>
      </c>
      <c r="D30" s="9">
        <v>0.97</v>
      </c>
      <c r="E30" s="9">
        <v>726.2</v>
      </c>
      <c r="F30" s="20"/>
      <c r="G30" s="16">
        <f t="shared" si="0"/>
        <v>0</v>
      </c>
    </row>
    <row r="31" spans="1:7" x14ac:dyDescent="0.25">
      <c r="A31" s="6" t="s">
        <v>68</v>
      </c>
      <c r="B31" s="7" t="s">
        <v>69</v>
      </c>
      <c r="C31" s="8" t="s">
        <v>31</v>
      </c>
      <c r="D31" s="9">
        <v>39</v>
      </c>
      <c r="E31" s="9">
        <v>15.57</v>
      </c>
      <c r="F31" s="20"/>
      <c r="G31" s="16">
        <f t="shared" si="0"/>
        <v>0</v>
      </c>
    </row>
    <row r="32" spans="1:7" x14ac:dyDescent="0.25">
      <c r="A32" s="6" t="s">
        <v>70</v>
      </c>
      <c r="B32" s="7" t="s">
        <v>71</v>
      </c>
      <c r="C32" s="8" t="s">
        <v>34</v>
      </c>
      <c r="D32" s="9">
        <v>6</v>
      </c>
      <c r="E32" s="9">
        <v>2935.56</v>
      </c>
      <c r="F32" s="20"/>
      <c r="G32" s="16">
        <f t="shared" si="0"/>
        <v>0</v>
      </c>
    </row>
    <row r="33" spans="1:7" x14ac:dyDescent="0.25">
      <c r="A33" s="6" t="s">
        <v>72</v>
      </c>
      <c r="B33" s="7" t="s">
        <v>73</v>
      </c>
      <c r="C33" s="8" t="s">
        <v>34</v>
      </c>
      <c r="D33" s="9">
        <v>24</v>
      </c>
      <c r="E33" s="9">
        <v>4714.59</v>
      </c>
      <c r="F33" s="20"/>
      <c r="G33" s="16">
        <f t="shared" si="0"/>
        <v>0</v>
      </c>
    </row>
    <row r="34" spans="1:7" x14ac:dyDescent="0.25">
      <c r="A34" s="6" t="s">
        <v>74</v>
      </c>
      <c r="B34" s="7" t="s">
        <v>75</v>
      </c>
      <c r="C34" s="8" t="s">
        <v>14</v>
      </c>
      <c r="D34" s="9">
        <v>12.72</v>
      </c>
      <c r="E34" s="9">
        <v>648.76</v>
      </c>
      <c r="F34" s="20"/>
      <c r="G34" s="16">
        <f t="shared" si="0"/>
        <v>0</v>
      </c>
    </row>
    <row r="35" spans="1:7" x14ac:dyDescent="0.25">
      <c r="A35" s="6" t="s">
        <v>76</v>
      </c>
      <c r="B35" s="7" t="s">
        <v>77</v>
      </c>
      <c r="C35" s="8" t="s">
        <v>31</v>
      </c>
      <c r="D35" s="9">
        <v>5107.2</v>
      </c>
      <c r="E35" s="9">
        <v>32.42</v>
      </c>
      <c r="F35" s="20"/>
      <c r="G35" s="16">
        <f t="shared" si="0"/>
        <v>0</v>
      </c>
    </row>
    <row r="36" spans="1:7" x14ac:dyDescent="0.25">
      <c r="A36" s="6" t="s">
        <v>78</v>
      </c>
      <c r="B36" s="7" t="s">
        <v>79</v>
      </c>
      <c r="C36" s="8" t="s">
        <v>14</v>
      </c>
      <c r="D36" s="9">
        <v>15.96</v>
      </c>
      <c r="E36" s="9">
        <v>156.22999999999999</v>
      </c>
      <c r="F36" s="20"/>
      <c r="G36" s="16">
        <f t="shared" si="0"/>
        <v>0</v>
      </c>
    </row>
    <row r="37" spans="1:7" x14ac:dyDescent="0.25">
      <c r="A37" s="6" t="s">
        <v>80</v>
      </c>
      <c r="B37" s="7" t="s">
        <v>81</v>
      </c>
      <c r="C37" s="8" t="s">
        <v>14</v>
      </c>
      <c r="D37" s="9">
        <v>561.79</v>
      </c>
      <c r="E37" s="9">
        <v>399.05</v>
      </c>
      <c r="F37" s="20"/>
      <c r="G37" s="16">
        <f t="shared" si="0"/>
        <v>0</v>
      </c>
    </row>
    <row r="38" spans="1:7" x14ac:dyDescent="0.25">
      <c r="A38" s="6" t="s">
        <v>82</v>
      </c>
      <c r="B38" s="7" t="s">
        <v>83</v>
      </c>
      <c r="C38" s="8" t="s">
        <v>37</v>
      </c>
      <c r="D38" s="9">
        <v>45.6</v>
      </c>
      <c r="E38" s="9">
        <v>163.95</v>
      </c>
      <c r="F38" s="20"/>
      <c r="G38" s="16">
        <f t="shared" si="0"/>
        <v>0</v>
      </c>
    </row>
    <row r="39" spans="1:7" x14ac:dyDescent="0.25">
      <c r="A39" s="6" t="s">
        <v>84</v>
      </c>
      <c r="B39" s="7" t="s">
        <v>85</v>
      </c>
      <c r="C39" s="8" t="s">
        <v>37</v>
      </c>
      <c r="D39" s="9">
        <v>295</v>
      </c>
      <c r="E39" s="9">
        <v>22.26</v>
      </c>
      <c r="F39" s="20"/>
      <c r="G39" s="16">
        <f t="shared" si="0"/>
        <v>0</v>
      </c>
    </row>
    <row r="40" spans="1:7" x14ac:dyDescent="0.25">
      <c r="A40" s="6" t="s">
        <v>86</v>
      </c>
      <c r="B40" s="7" t="s">
        <v>87</v>
      </c>
      <c r="C40" s="8" t="s">
        <v>37</v>
      </c>
      <c r="D40" s="9">
        <v>59</v>
      </c>
      <c r="E40" s="9">
        <v>116.53</v>
      </c>
      <c r="F40" s="20"/>
      <c r="G40" s="16">
        <f t="shared" si="0"/>
        <v>0</v>
      </c>
    </row>
    <row r="41" spans="1:7" x14ac:dyDescent="0.25">
      <c r="A41" s="6" t="s">
        <v>88</v>
      </c>
      <c r="B41" s="7" t="s">
        <v>89</v>
      </c>
      <c r="C41" s="8" t="s">
        <v>37</v>
      </c>
      <c r="D41" s="9">
        <v>59</v>
      </c>
      <c r="E41" s="9">
        <v>27.17</v>
      </c>
      <c r="F41" s="20"/>
      <c r="G41" s="16">
        <f t="shared" si="0"/>
        <v>0</v>
      </c>
    </row>
    <row r="42" spans="1:7" x14ac:dyDescent="0.25">
      <c r="A42" s="6" t="s">
        <v>90</v>
      </c>
      <c r="B42" s="7" t="s">
        <v>91</v>
      </c>
      <c r="C42" s="8" t="s">
        <v>34</v>
      </c>
      <c r="D42" s="9">
        <v>1</v>
      </c>
      <c r="E42" s="9">
        <v>1104.54</v>
      </c>
      <c r="F42" s="20"/>
      <c r="G42" s="16">
        <f t="shared" si="0"/>
        <v>0</v>
      </c>
    </row>
    <row r="43" spans="1:7" x14ac:dyDescent="0.25">
      <c r="A43" s="6" t="s">
        <v>92</v>
      </c>
      <c r="B43" s="7" t="s">
        <v>93</v>
      </c>
      <c r="C43" s="8" t="s">
        <v>34</v>
      </c>
      <c r="D43" s="9">
        <v>9</v>
      </c>
      <c r="E43" s="9">
        <v>108.48</v>
      </c>
      <c r="F43" s="20"/>
      <c r="G43" s="16">
        <f t="shared" si="0"/>
        <v>0</v>
      </c>
    </row>
    <row r="44" spans="1:7" x14ac:dyDescent="0.25">
      <c r="A44" s="6" t="s">
        <v>94</v>
      </c>
      <c r="B44" s="7" t="s">
        <v>95</v>
      </c>
      <c r="C44" s="8" t="s">
        <v>34</v>
      </c>
      <c r="D44" s="9">
        <v>6</v>
      </c>
      <c r="E44" s="9">
        <v>32.82</v>
      </c>
      <c r="F44" s="20"/>
      <c r="G44" s="16">
        <f t="shared" si="0"/>
        <v>0</v>
      </c>
    </row>
    <row r="45" spans="1:7" x14ac:dyDescent="0.25">
      <c r="A45" s="6" t="s">
        <v>96</v>
      </c>
      <c r="B45" s="7" t="s">
        <v>97</v>
      </c>
      <c r="C45" s="8" t="s">
        <v>34</v>
      </c>
      <c r="D45" s="9">
        <v>1</v>
      </c>
      <c r="E45" s="9">
        <v>145.49</v>
      </c>
      <c r="F45" s="20"/>
      <c r="G45" s="16">
        <f t="shared" si="0"/>
        <v>0</v>
      </c>
    </row>
    <row r="46" spans="1:7" x14ac:dyDescent="0.25">
      <c r="A46" s="6" t="s">
        <v>98</v>
      </c>
      <c r="B46" s="7" t="s">
        <v>99</v>
      </c>
      <c r="C46" s="8" t="s">
        <v>34</v>
      </c>
      <c r="D46" s="9">
        <v>12</v>
      </c>
      <c r="E46" s="9">
        <v>30.93</v>
      </c>
      <c r="F46" s="20"/>
      <c r="G46" s="16">
        <f t="shared" si="0"/>
        <v>0</v>
      </c>
    </row>
    <row r="47" spans="1:7" x14ac:dyDescent="0.25">
      <c r="A47" s="6" t="s">
        <v>100</v>
      </c>
      <c r="B47" s="7" t="s">
        <v>101</v>
      </c>
      <c r="C47" s="8" t="s">
        <v>34</v>
      </c>
      <c r="D47" s="9">
        <v>6</v>
      </c>
      <c r="E47" s="9">
        <v>300.54000000000002</v>
      </c>
      <c r="F47" s="20"/>
      <c r="G47" s="16">
        <f t="shared" si="0"/>
        <v>0</v>
      </c>
    </row>
    <row r="48" spans="1:7" x14ac:dyDescent="0.25">
      <c r="A48" s="6" t="s">
        <v>102</v>
      </c>
      <c r="B48" s="7" t="s">
        <v>103</v>
      </c>
      <c r="C48" s="8" t="s">
        <v>34</v>
      </c>
      <c r="D48" s="9">
        <v>6</v>
      </c>
      <c r="E48" s="9">
        <v>404.99</v>
      </c>
      <c r="F48" s="20"/>
      <c r="G48" s="16">
        <f t="shared" si="0"/>
        <v>0</v>
      </c>
    </row>
    <row r="49" spans="1:7" x14ac:dyDescent="0.25">
      <c r="A49" s="6" t="s">
        <v>104</v>
      </c>
      <c r="B49" s="7" t="s">
        <v>105</v>
      </c>
      <c r="C49" s="8" t="s">
        <v>34</v>
      </c>
      <c r="D49" s="9">
        <v>36</v>
      </c>
      <c r="E49" s="9">
        <v>221.09</v>
      </c>
      <c r="F49" s="20"/>
      <c r="G49" s="16">
        <f t="shared" si="0"/>
        <v>0</v>
      </c>
    </row>
    <row r="50" spans="1:7" x14ac:dyDescent="0.25">
      <c r="A50" s="6" t="s">
        <v>106</v>
      </c>
      <c r="B50" s="7" t="s">
        <v>107</v>
      </c>
      <c r="C50" s="8" t="s">
        <v>34</v>
      </c>
      <c r="D50" s="9">
        <v>12</v>
      </c>
      <c r="E50" s="9">
        <v>332.25</v>
      </c>
      <c r="F50" s="20"/>
      <c r="G50" s="16">
        <f t="shared" si="0"/>
        <v>0</v>
      </c>
    </row>
    <row r="51" spans="1:7" x14ac:dyDescent="0.25">
      <c r="A51" s="6" t="s">
        <v>108</v>
      </c>
      <c r="B51" s="7" t="s">
        <v>109</v>
      </c>
      <c r="C51" s="8" t="s">
        <v>34</v>
      </c>
      <c r="D51" s="9">
        <v>14</v>
      </c>
      <c r="E51" s="9">
        <v>260.33999999999997</v>
      </c>
      <c r="F51" s="20"/>
      <c r="G51" s="16">
        <f t="shared" si="0"/>
        <v>0</v>
      </c>
    </row>
    <row r="52" spans="1:7" x14ac:dyDescent="0.25">
      <c r="A52" s="6" t="s">
        <v>110</v>
      </c>
      <c r="B52" s="7" t="s">
        <v>111</v>
      </c>
      <c r="C52" s="8" t="s">
        <v>34</v>
      </c>
      <c r="D52" s="9">
        <v>36</v>
      </c>
      <c r="E52" s="9">
        <v>586.91</v>
      </c>
      <c r="F52" s="20"/>
      <c r="G52" s="16">
        <f t="shared" si="0"/>
        <v>0</v>
      </c>
    </row>
    <row r="53" spans="1:7" x14ac:dyDescent="0.25">
      <c r="A53" s="6" t="s">
        <v>112</v>
      </c>
      <c r="B53" s="7" t="s">
        <v>113</v>
      </c>
      <c r="C53" s="8" t="s">
        <v>34</v>
      </c>
      <c r="D53" s="9">
        <v>2</v>
      </c>
      <c r="E53" s="9">
        <v>341.35</v>
      </c>
      <c r="F53" s="20"/>
      <c r="G53" s="16">
        <f t="shared" si="0"/>
        <v>0</v>
      </c>
    </row>
    <row r="54" spans="1:7" x14ac:dyDescent="0.25">
      <c r="A54" s="6" t="s">
        <v>114</v>
      </c>
      <c r="B54" s="7" t="s">
        <v>115</v>
      </c>
      <c r="C54" s="8" t="s">
        <v>34</v>
      </c>
      <c r="D54" s="9">
        <v>48</v>
      </c>
      <c r="E54" s="9">
        <v>163.07</v>
      </c>
      <c r="F54" s="20"/>
      <c r="G54" s="16">
        <f t="shared" si="0"/>
        <v>0</v>
      </c>
    </row>
    <row r="55" spans="1:7" x14ac:dyDescent="0.25">
      <c r="A55" s="6" t="s">
        <v>116</v>
      </c>
      <c r="B55" s="7" t="s">
        <v>117</v>
      </c>
      <c r="C55" s="8" t="s">
        <v>14</v>
      </c>
      <c r="D55" s="9">
        <v>311.04000000000002</v>
      </c>
      <c r="E55" s="9">
        <v>328.97</v>
      </c>
      <c r="F55" s="20"/>
      <c r="G55" s="16">
        <f t="shared" si="0"/>
        <v>0</v>
      </c>
    </row>
    <row r="56" spans="1:7" x14ac:dyDescent="0.25">
      <c r="A56" s="6" t="s">
        <v>118</v>
      </c>
      <c r="B56" s="7" t="s">
        <v>119</v>
      </c>
      <c r="C56" s="8" t="s">
        <v>120</v>
      </c>
      <c r="D56" s="9">
        <v>67200</v>
      </c>
      <c r="E56" s="9">
        <v>0.32</v>
      </c>
      <c r="F56" s="20"/>
      <c r="G56" s="16">
        <f t="shared" si="0"/>
        <v>0</v>
      </c>
    </row>
    <row r="57" spans="1:7" x14ac:dyDescent="0.25">
      <c r="A57" s="6" t="s">
        <v>121</v>
      </c>
      <c r="B57" s="7" t="s">
        <v>122</v>
      </c>
      <c r="C57" s="8" t="s">
        <v>37</v>
      </c>
      <c r="D57" s="9">
        <v>168</v>
      </c>
      <c r="E57" s="9">
        <v>9.9499999999999993</v>
      </c>
      <c r="F57" s="20"/>
      <c r="G57" s="16">
        <f t="shared" si="0"/>
        <v>0</v>
      </c>
    </row>
    <row r="58" spans="1:7" x14ac:dyDescent="0.25">
      <c r="A58" s="6" t="s">
        <v>123</v>
      </c>
      <c r="B58" s="7" t="s">
        <v>124</v>
      </c>
      <c r="C58" s="8" t="s">
        <v>14</v>
      </c>
      <c r="D58" s="9">
        <v>445.14</v>
      </c>
      <c r="E58" s="9">
        <v>45.53</v>
      </c>
      <c r="F58" s="20"/>
      <c r="G58" s="16">
        <f t="shared" si="0"/>
        <v>0</v>
      </c>
    </row>
    <row r="59" spans="1:7" x14ac:dyDescent="0.25">
      <c r="A59" s="6" t="s">
        <v>125</v>
      </c>
      <c r="B59" s="7" t="s">
        <v>126</v>
      </c>
      <c r="C59" s="8" t="s">
        <v>14</v>
      </c>
      <c r="D59" s="9">
        <v>353.04</v>
      </c>
      <c r="E59" s="9">
        <v>53.61</v>
      </c>
      <c r="F59" s="20"/>
      <c r="G59" s="16">
        <f t="shared" si="0"/>
        <v>0</v>
      </c>
    </row>
    <row r="60" spans="1:7" x14ac:dyDescent="0.25">
      <c r="A60" s="6" t="s">
        <v>127</v>
      </c>
      <c r="B60" s="7" t="s">
        <v>24</v>
      </c>
      <c r="C60" s="8" t="s">
        <v>14</v>
      </c>
      <c r="D60" s="9">
        <v>189.12</v>
      </c>
      <c r="E60" s="9">
        <v>14.46</v>
      </c>
      <c r="F60" s="20"/>
      <c r="G60" s="16">
        <f t="shared" si="0"/>
        <v>0</v>
      </c>
    </row>
    <row r="61" spans="1:7" x14ac:dyDescent="0.25">
      <c r="A61" s="6" t="s">
        <v>128</v>
      </c>
      <c r="B61" s="7" t="s">
        <v>129</v>
      </c>
      <c r="C61" s="8" t="s">
        <v>14</v>
      </c>
      <c r="D61" s="9">
        <v>298.26</v>
      </c>
      <c r="E61" s="9">
        <v>43</v>
      </c>
      <c r="F61" s="20"/>
      <c r="G61" s="16">
        <f t="shared" si="0"/>
        <v>0</v>
      </c>
    </row>
    <row r="62" spans="1:7" x14ac:dyDescent="0.25">
      <c r="A62" s="6" t="s">
        <v>130</v>
      </c>
      <c r="B62" s="7" t="s">
        <v>131</v>
      </c>
      <c r="C62" s="8" t="s">
        <v>14</v>
      </c>
      <c r="D62" s="9">
        <v>189.12</v>
      </c>
      <c r="E62" s="9">
        <v>242.51</v>
      </c>
      <c r="F62" s="20"/>
      <c r="G62" s="16">
        <f t="shared" si="0"/>
        <v>0</v>
      </c>
    </row>
    <row r="63" spans="1:7" x14ac:dyDescent="0.25">
      <c r="A63" s="6" t="s">
        <v>132</v>
      </c>
      <c r="B63" s="7" t="s">
        <v>133</v>
      </c>
      <c r="C63" s="8" t="s">
        <v>14</v>
      </c>
      <c r="D63" s="9">
        <v>11.4</v>
      </c>
      <c r="E63" s="9">
        <v>282.58999999999997</v>
      </c>
      <c r="F63" s="20"/>
      <c r="G63" s="16">
        <f t="shared" si="0"/>
        <v>0</v>
      </c>
    </row>
    <row r="64" spans="1:7" x14ac:dyDescent="0.25">
      <c r="A64" s="6" t="s">
        <v>134</v>
      </c>
      <c r="B64" s="7" t="s">
        <v>135</v>
      </c>
      <c r="C64" s="8" t="s">
        <v>14</v>
      </c>
      <c r="D64" s="9">
        <v>298.26</v>
      </c>
      <c r="E64" s="9">
        <v>236.94</v>
      </c>
      <c r="F64" s="20"/>
      <c r="G64" s="16">
        <f t="shared" si="0"/>
        <v>0</v>
      </c>
    </row>
    <row r="65" spans="1:7" x14ac:dyDescent="0.25">
      <c r="A65" s="6" t="s">
        <v>136</v>
      </c>
      <c r="B65" s="7" t="s">
        <v>137</v>
      </c>
      <c r="C65" s="8" t="s">
        <v>37</v>
      </c>
      <c r="D65" s="9">
        <v>37.200000000000003</v>
      </c>
      <c r="E65" s="9">
        <v>33.76</v>
      </c>
      <c r="F65" s="20"/>
      <c r="G65" s="16">
        <f t="shared" si="0"/>
        <v>0</v>
      </c>
    </row>
    <row r="66" spans="1:7" x14ac:dyDescent="0.25">
      <c r="A66" s="6" t="s">
        <v>138</v>
      </c>
      <c r="B66" s="7" t="s">
        <v>139</v>
      </c>
      <c r="C66" s="8" t="s">
        <v>37</v>
      </c>
      <c r="D66" s="9">
        <v>163.19999999999999</v>
      </c>
      <c r="E66" s="9">
        <v>29.26</v>
      </c>
      <c r="F66" s="20"/>
      <c r="G66" s="16">
        <f t="shared" si="0"/>
        <v>0</v>
      </c>
    </row>
    <row r="67" spans="1:7" x14ac:dyDescent="0.25">
      <c r="A67" s="6" t="s">
        <v>140</v>
      </c>
      <c r="B67" s="7" t="s">
        <v>141</v>
      </c>
      <c r="C67" s="8" t="s">
        <v>37</v>
      </c>
      <c r="D67" s="9">
        <v>6</v>
      </c>
      <c r="E67" s="9">
        <v>145.15</v>
      </c>
      <c r="F67" s="20"/>
      <c r="G67" s="16">
        <f t="shared" si="0"/>
        <v>0</v>
      </c>
    </row>
    <row r="68" spans="1:7" x14ac:dyDescent="0.25">
      <c r="A68" s="6" t="s">
        <v>142</v>
      </c>
      <c r="B68" s="7" t="s">
        <v>143</v>
      </c>
      <c r="C68" s="8" t="s">
        <v>37</v>
      </c>
      <c r="D68" s="9">
        <v>40.799999999999997</v>
      </c>
      <c r="E68" s="9">
        <v>119.43</v>
      </c>
      <c r="F68" s="20"/>
      <c r="G68" s="16">
        <f t="shared" si="0"/>
        <v>0</v>
      </c>
    </row>
    <row r="69" spans="1:7" x14ac:dyDescent="0.25">
      <c r="A69" s="6" t="s">
        <v>144</v>
      </c>
      <c r="B69" s="7" t="s">
        <v>145</v>
      </c>
      <c r="C69" s="8" t="s">
        <v>14</v>
      </c>
      <c r="D69" s="9">
        <v>66.959999999999994</v>
      </c>
      <c r="E69" s="9">
        <v>153.32</v>
      </c>
      <c r="F69" s="20"/>
      <c r="G69" s="16">
        <f t="shared" ref="G69:G93" si="1">TRUNC(F69*D69,2)</f>
        <v>0</v>
      </c>
    </row>
    <row r="70" spans="1:7" x14ac:dyDescent="0.25">
      <c r="A70" s="6" t="s">
        <v>146</v>
      </c>
      <c r="B70" s="7" t="s">
        <v>147</v>
      </c>
      <c r="C70" s="8" t="s">
        <v>14</v>
      </c>
      <c r="D70" s="9">
        <v>199.68</v>
      </c>
      <c r="E70" s="9">
        <v>25.68</v>
      </c>
      <c r="F70" s="20"/>
      <c r="G70" s="16">
        <f t="shared" si="1"/>
        <v>0</v>
      </c>
    </row>
    <row r="71" spans="1:7" x14ac:dyDescent="0.25">
      <c r="A71" s="6" t="s">
        <v>148</v>
      </c>
      <c r="B71" s="7" t="s">
        <v>149</v>
      </c>
      <c r="C71" s="8" t="s">
        <v>14</v>
      </c>
      <c r="D71" s="9">
        <v>15.96</v>
      </c>
      <c r="E71" s="9">
        <v>35.97</v>
      </c>
      <c r="F71" s="20"/>
      <c r="G71" s="16">
        <f t="shared" si="1"/>
        <v>0</v>
      </c>
    </row>
    <row r="72" spans="1:7" x14ac:dyDescent="0.25">
      <c r="A72" s="6" t="s">
        <v>150</v>
      </c>
      <c r="B72" s="7" t="s">
        <v>151</v>
      </c>
      <c r="C72" s="8" t="s">
        <v>14</v>
      </c>
      <c r="D72" s="9">
        <v>34.74</v>
      </c>
      <c r="E72" s="9">
        <v>83.65</v>
      </c>
      <c r="F72" s="20"/>
      <c r="G72" s="16">
        <f t="shared" si="1"/>
        <v>0</v>
      </c>
    </row>
    <row r="73" spans="1:7" x14ac:dyDescent="0.25">
      <c r="A73" s="6" t="s">
        <v>152</v>
      </c>
      <c r="B73" s="7" t="s">
        <v>153</v>
      </c>
      <c r="C73" s="8" t="s">
        <v>14</v>
      </c>
      <c r="D73" s="9">
        <v>66.959999999999994</v>
      </c>
      <c r="E73" s="9">
        <v>45.37</v>
      </c>
      <c r="F73" s="20"/>
      <c r="G73" s="16">
        <f t="shared" si="1"/>
        <v>0</v>
      </c>
    </row>
    <row r="74" spans="1:7" x14ac:dyDescent="0.25">
      <c r="A74" s="6" t="s">
        <v>154</v>
      </c>
      <c r="B74" s="7" t="s">
        <v>155</v>
      </c>
      <c r="C74" s="8" t="s">
        <v>14</v>
      </c>
      <c r="D74" s="9">
        <v>101.04</v>
      </c>
      <c r="E74" s="9">
        <v>52.23</v>
      </c>
      <c r="F74" s="20"/>
      <c r="G74" s="16">
        <f t="shared" si="1"/>
        <v>0</v>
      </c>
    </row>
    <row r="75" spans="1:7" x14ac:dyDescent="0.25">
      <c r="A75" s="6" t="s">
        <v>156</v>
      </c>
      <c r="B75" s="7" t="s">
        <v>157</v>
      </c>
      <c r="C75" s="8" t="s">
        <v>14</v>
      </c>
      <c r="D75" s="9">
        <v>101.04</v>
      </c>
      <c r="E75" s="9">
        <v>33.25</v>
      </c>
      <c r="F75" s="20"/>
      <c r="G75" s="16">
        <f t="shared" si="1"/>
        <v>0</v>
      </c>
    </row>
    <row r="76" spans="1:7" x14ac:dyDescent="0.25">
      <c r="A76" s="6" t="s">
        <v>158</v>
      </c>
      <c r="B76" s="7" t="s">
        <v>131</v>
      </c>
      <c r="C76" s="8" t="s">
        <v>14</v>
      </c>
      <c r="D76" s="9">
        <v>15.96</v>
      </c>
      <c r="E76" s="9">
        <v>242.51</v>
      </c>
      <c r="F76" s="20"/>
      <c r="G76" s="16">
        <f t="shared" si="1"/>
        <v>0</v>
      </c>
    </row>
    <row r="77" spans="1:7" x14ac:dyDescent="0.25">
      <c r="A77" s="6" t="s">
        <v>159</v>
      </c>
      <c r="B77" s="7" t="s">
        <v>160</v>
      </c>
      <c r="C77" s="8" t="s">
        <v>14</v>
      </c>
      <c r="D77" s="9">
        <v>15.96</v>
      </c>
      <c r="E77" s="9">
        <v>9.33</v>
      </c>
      <c r="F77" s="20"/>
      <c r="G77" s="16">
        <f t="shared" si="1"/>
        <v>0</v>
      </c>
    </row>
    <row r="78" spans="1:7" x14ac:dyDescent="0.25">
      <c r="A78" s="6" t="s">
        <v>161</v>
      </c>
      <c r="B78" s="7" t="s">
        <v>162</v>
      </c>
      <c r="C78" s="8" t="s">
        <v>37</v>
      </c>
      <c r="D78" s="9">
        <v>95.4</v>
      </c>
      <c r="E78" s="9">
        <v>228.45</v>
      </c>
      <c r="F78" s="20"/>
      <c r="G78" s="16">
        <f t="shared" si="1"/>
        <v>0</v>
      </c>
    </row>
    <row r="79" spans="1:7" x14ac:dyDescent="0.25">
      <c r="A79" s="6" t="s">
        <v>163</v>
      </c>
      <c r="B79" s="7" t="s">
        <v>164</v>
      </c>
      <c r="C79" s="8" t="s">
        <v>37</v>
      </c>
      <c r="D79" s="9">
        <v>11.8</v>
      </c>
      <c r="E79" s="9">
        <v>1033.27</v>
      </c>
      <c r="F79" s="20"/>
      <c r="G79" s="16">
        <f t="shared" si="1"/>
        <v>0</v>
      </c>
    </row>
    <row r="80" spans="1:7" x14ac:dyDescent="0.25">
      <c r="A80" s="6" t="s">
        <v>165</v>
      </c>
      <c r="B80" s="7" t="s">
        <v>166</v>
      </c>
      <c r="C80" s="8" t="s">
        <v>34</v>
      </c>
      <c r="D80" s="9">
        <v>1</v>
      </c>
      <c r="E80" s="9">
        <v>7097.72</v>
      </c>
      <c r="F80" s="20"/>
      <c r="G80" s="16">
        <f t="shared" si="1"/>
        <v>0</v>
      </c>
    </row>
    <row r="81" spans="1:7" x14ac:dyDescent="0.25">
      <c r="A81" s="6" t="s">
        <v>167</v>
      </c>
      <c r="B81" s="7" t="s">
        <v>168</v>
      </c>
      <c r="C81" s="8" t="s">
        <v>14</v>
      </c>
      <c r="D81" s="9">
        <v>38.880000000000003</v>
      </c>
      <c r="E81" s="9">
        <v>534.88</v>
      </c>
      <c r="F81" s="20"/>
      <c r="G81" s="16">
        <f t="shared" si="1"/>
        <v>0</v>
      </c>
    </row>
    <row r="82" spans="1:7" x14ac:dyDescent="0.25">
      <c r="A82" s="6" t="s">
        <v>169</v>
      </c>
      <c r="B82" s="7" t="s">
        <v>170</v>
      </c>
      <c r="C82" s="8" t="s">
        <v>37</v>
      </c>
      <c r="D82" s="9">
        <v>45</v>
      </c>
      <c r="E82" s="9">
        <v>131.25</v>
      </c>
      <c r="F82" s="20"/>
      <c r="G82" s="16">
        <f t="shared" si="1"/>
        <v>0</v>
      </c>
    </row>
    <row r="83" spans="1:7" x14ac:dyDescent="0.25">
      <c r="A83" s="6" t="s">
        <v>171</v>
      </c>
      <c r="B83" s="7" t="s">
        <v>172</v>
      </c>
      <c r="C83" s="8" t="s">
        <v>14</v>
      </c>
      <c r="D83" s="9">
        <v>48</v>
      </c>
      <c r="E83" s="9">
        <v>5.25</v>
      </c>
      <c r="F83" s="20"/>
      <c r="G83" s="16">
        <f t="shared" si="1"/>
        <v>0</v>
      </c>
    </row>
    <row r="84" spans="1:7" x14ac:dyDescent="0.25">
      <c r="A84" s="6" t="s">
        <v>173</v>
      </c>
      <c r="B84" s="7" t="s">
        <v>174</v>
      </c>
      <c r="C84" s="8" t="s">
        <v>14</v>
      </c>
      <c r="D84" s="9">
        <v>8</v>
      </c>
      <c r="E84" s="9">
        <v>533.98</v>
      </c>
      <c r="F84" s="20"/>
      <c r="G84" s="16">
        <f t="shared" si="1"/>
        <v>0</v>
      </c>
    </row>
    <row r="85" spans="1:7" x14ac:dyDescent="0.25">
      <c r="A85" s="6" t="s">
        <v>175</v>
      </c>
      <c r="B85" s="7" t="s">
        <v>176</v>
      </c>
      <c r="C85" s="8" t="s">
        <v>34</v>
      </c>
      <c r="D85" s="9">
        <v>48</v>
      </c>
      <c r="E85" s="9">
        <v>12.5</v>
      </c>
      <c r="F85" s="20"/>
      <c r="G85" s="16">
        <f t="shared" si="1"/>
        <v>0</v>
      </c>
    </row>
    <row r="86" spans="1:7" x14ac:dyDescent="0.25">
      <c r="A86" s="6" t="s">
        <v>177</v>
      </c>
      <c r="B86" s="7" t="s">
        <v>178</v>
      </c>
      <c r="C86" s="8" t="s">
        <v>34</v>
      </c>
      <c r="D86" s="9">
        <v>18</v>
      </c>
      <c r="E86" s="9">
        <v>6.25</v>
      </c>
      <c r="F86" s="20"/>
      <c r="G86" s="16">
        <f t="shared" si="1"/>
        <v>0</v>
      </c>
    </row>
    <row r="87" spans="1:7" x14ac:dyDescent="0.25">
      <c r="A87" s="6" t="s">
        <v>179</v>
      </c>
      <c r="B87" s="7" t="s">
        <v>180</v>
      </c>
      <c r="C87" s="8" t="s">
        <v>34</v>
      </c>
      <c r="D87" s="9">
        <v>6</v>
      </c>
      <c r="E87" s="9">
        <v>62.5</v>
      </c>
      <c r="F87" s="20"/>
      <c r="G87" s="16">
        <f t="shared" si="1"/>
        <v>0</v>
      </c>
    </row>
    <row r="88" spans="1:7" x14ac:dyDescent="0.25">
      <c r="A88" s="6" t="s">
        <v>181</v>
      </c>
      <c r="B88" s="7" t="s">
        <v>182</v>
      </c>
      <c r="C88" s="8" t="s">
        <v>34</v>
      </c>
      <c r="D88" s="9">
        <v>6</v>
      </c>
      <c r="E88" s="9">
        <v>15.62</v>
      </c>
      <c r="F88" s="20"/>
      <c r="G88" s="16">
        <f t="shared" si="1"/>
        <v>0</v>
      </c>
    </row>
    <row r="89" spans="1:7" x14ac:dyDescent="0.25">
      <c r="A89" s="6" t="s">
        <v>183</v>
      </c>
      <c r="B89" s="7" t="s">
        <v>184</v>
      </c>
      <c r="C89" s="8" t="s">
        <v>14</v>
      </c>
      <c r="D89" s="9">
        <v>388.8</v>
      </c>
      <c r="E89" s="9">
        <v>19.22</v>
      </c>
      <c r="F89" s="20"/>
      <c r="G89" s="16">
        <f t="shared" si="1"/>
        <v>0</v>
      </c>
    </row>
    <row r="90" spans="1:7" x14ac:dyDescent="0.25">
      <c r="A90" s="6" t="s">
        <v>185</v>
      </c>
      <c r="B90" s="7" t="s">
        <v>186</v>
      </c>
      <c r="C90" s="8" t="s">
        <v>34</v>
      </c>
      <c r="D90" s="9">
        <v>6</v>
      </c>
      <c r="E90" s="9">
        <v>120.8</v>
      </c>
      <c r="F90" s="20"/>
      <c r="G90" s="16">
        <f t="shared" si="1"/>
        <v>0</v>
      </c>
    </row>
    <row r="91" spans="1:7" x14ac:dyDescent="0.25">
      <c r="A91" s="6" t="s">
        <v>187</v>
      </c>
      <c r="B91" s="7" t="s">
        <v>188</v>
      </c>
      <c r="C91" s="8" t="s">
        <v>34</v>
      </c>
      <c r="D91" s="9">
        <v>6</v>
      </c>
      <c r="E91" s="9">
        <v>123.97</v>
      </c>
      <c r="F91" s="20"/>
      <c r="G91" s="16">
        <f t="shared" si="1"/>
        <v>0</v>
      </c>
    </row>
    <row r="92" spans="1:7" x14ac:dyDescent="0.25">
      <c r="A92" s="6" t="s">
        <v>189</v>
      </c>
      <c r="B92" s="7" t="s">
        <v>190</v>
      </c>
      <c r="C92" s="8" t="s">
        <v>34</v>
      </c>
      <c r="D92" s="9">
        <v>6</v>
      </c>
      <c r="E92" s="9">
        <v>254.78</v>
      </c>
      <c r="F92" s="20"/>
      <c r="G92" s="16">
        <f t="shared" si="1"/>
        <v>0</v>
      </c>
    </row>
    <row r="93" spans="1:7" x14ac:dyDescent="0.25">
      <c r="A93" s="6" t="s">
        <v>191</v>
      </c>
      <c r="B93" s="7" t="s">
        <v>192</v>
      </c>
      <c r="C93" s="8" t="s">
        <v>34</v>
      </c>
      <c r="D93" s="9">
        <v>1</v>
      </c>
      <c r="E93" s="9">
        <v>579.48</v>
      </c>
      <c r="F93" s="20"/>
      <c r="G93" s="16">
        <f t="shared" si="1"/>
        <v>0</v>
      </c>
    </row>
    <row r="94" spans="1:7" x14ac:dyDescent="0.25">
      <c r="A94" s="6"/>
      <c r="B94" s="7"/>
      <c r="C94" s="8"/>
      <c r="D94" s="9"/>
      <c r="E94" s="9"/>
      <c r="F94" s="10" t="s">
        <v>8</v>
      </c>
      <c r="G94" s="11">
        <f>SUM(G5:G93)</f>
        <v>0</v>
      </c>
    </row>
  </sheetData>
  <sheetProtection algorithmName="SHA-512" hashValue="A0bxjB5rVfcCYB54M3JJtqY5ljKWrHyFJi7NiaqDvdbI7R/uZmaRa1zz+qrii5fFt62owH2tPuoefPtJiZropw==" saltValue="4ic0ZpNOCY5ROog00OnYrw==" spinCount="100000" sheet="1" objects="1" scenarios="1"/>
  <conditionalFormatting sqref="F5:F9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94"/>
  <sheetViews>
    <sheetView tabSelected="1" topLeftCell="A59" workbookViewId="0">
      <selection activeCell="B95" sqref="B9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1" t="s">
        <v>11</v>
      </c>
      <c r="C1" s="22"/>
      <c r="D1" s="23"/>
      <c r="E1" s="21"/>
      <c r="F1" s="21" t="s">
        <v>10</v>
      </c>
    </row>
    <row r="2" spans="1:7" s="5" customFormat="1" ht="21.75" customHeight="1" x14ac:dyDescent="0.25">
      <c r="B2" s="21" t="s">
        <v>9</v>
      </c>
      <c r="C2" s="22"/>
      <c r="D2" s="23"/>
      <c r="E2" s="21"/>
      <c r="F2" s="21"/>
    </row>
    <row r="3" spans="1:7" s="5" customFormat="1" ht="21" customHeight="1" thickBot="1" x14ac:dyDescent="0.3">
      <c r="A3" s="5" t="s">
        <v>0</v>
      </c>
      <c r="B3" s="24"/>
      <c r="C3" s="22"/>
      <c r="D3" s="23"/>
      <c r="E3" s="21"/>
      <c r="F3" s="21"/>
    </row>
    <row r="4" spans="1:7" s="4" customFormat="1" ht="43.5" customHeight="1" thickTop="1" thickBot="1" x14ac:dyDescent="0.3">
      <c r="A4" s="17" t="s">
        <v>1</v>
      </c>
      <c r="B4" s="17" t="s">
        <v>2</v>
      </c>
      <c r="C4" s="17" t="s">
        <v>3</v>
      </c>
      <c r="D4" s="18" t="s">
        <v>4</v>
      </c>
      <c r="E4" s="19" t="s">
        <v>5</v>
      </c>
      <c r="F4" s="19" t="s">
        <v>6</v>
      </c>
      <c r="G4" s="19" t="s">
        <v>7</v>
      </c>
    </row>
    <row r="5" spans="1:7" ht="15.75" thickTop="1" x14ac:dyDescent="0.25">
      <c r="A5" s="12" t="s">
        <v>193</v>
      </c>
      <c r="B5" s="13" t="s">
        <v>194</v>
      </c>
      <c r="C5" s="14" t="s">
        <v>34</v>
      </c>
      <c r="D5" s="15">
        <v>2</v>
      </c>
      <c r="E5" s="15">
        <v>3495.39</v>
      </c>
      <c r="F5" s="20"/>
      <c r="G5" s="16">
        <f t="shared" ref="G5:G68" si="0">TRUNC(F5*D5,2)</f>
        <v>0</v>
      </c>
    </row>
    <row r="6" spans="1:7" x14ac:dyDescent="0.25">
      <c r="A6" s="6" t="s">
        <v>195</v>
      </c>
      <c r="B6" s="7" t="s">
        <v>196</v>
      </c>
      <c r="C6" s="8" t="s">
        <v>20</v>
      </c>
      <c r="D6" s="9">
        <v>15</v>
      </c>
      <c r="E6" s="9">
        <v>61.22</v>
      </c>
      <c r="F6" s="20"/>
      <c r="G6" s="16">
        <f t="shared" si="0"/>
        <v>0</v>
      </c>
    </row>
    <row r="7" spans="1:7" x14ac:dyDescent="0.25">
      <c r="A7" s="6" t="s">
        <v>197</v>
      </c>
      <c r="B7" s="7" t="s">
        <v>196</v>
      </c>
      <c r="C7" s="8" t="s">
        <v>20</v>
      </c>
      <c r="D7" s="9">
        <v>600</v>
      </c>
      <c r="E7" s="9">
        <v>37.33</v>
      </c>
      <c r="F7" s="20"/>
      <c r="G7" s="16">
        <f t="shared" si="0"/>
        <v>0</v>
      </c>
    </row>
    <row r="8" spans="1:7" x14ac:dyDescent="0.25">
      <c r="A8" s="6" t="s">
        <v>15</v>
      </c>
      <c r="B8" s="7" t="s">
        <v>16</v>
      </c>
      <c r="C8" s="8" t="s">
        <v>17</v>
      </c>
      <c r="D8" s="9">
        <v>6000</v>
      </c>
      <c r="E8" s="9">
        <v>3.46</v>
      </c>
      <c r="F8" s="20"/>
      <c r="G8" s="16">
        <f t="shared" si="0"/>
        <v>0</v>
      </c>
    </row>
    <row r="9" spans="1:7" x14ac:dyDescent="0.25">
      <c r="A9" s="6" t="s">
        <v>198</v>
      </c>
      <c r="B9" s="7" t="s">
        <v>22</v>
      </c>
      <c r="C9" s="8" t="s">
        <v>14</v>
      </c>
      <c r="D9" s="9">
        <v>265</v>
      </c>
      <c r="E9" s="9">
        <v>10.98</v>
      </c>
      <c r="F9" s="20"/>
      <c r="G9" s="16">
        <f t="shared" si="0"/>
        <v>0</v>
      </c>
    </row>
    <row r="10" spans="1:7" x14ac:dyDescent="0.25">
      <c r="A10" s="6" t="s">
        <v>199</v>
      </c>
      <c r="B10" s="7" t="s">
        <v>200</v>
      </c>
      <c r="C10" s="8" t="s">
        <v>37</v>
      </c>
      <c r="D10" s="9">
        <v>160</v>
      </c>
      <c r="E10" s="9">
        <v>33.53</v>
      </c>
      <c r="F10" s="20"/>
      <c r="G10" s="16">
        <f t="shared" si="0"/>
        <v>0</v>
      </c>
    </row>
    <row r="11" spans="1:7" x14ac:dyDescent="0.25">
      <c r="A11" s="6" t="s">
        <v>18</v>
      </c>
      <c r="B11" s="7" t="s">
        <v>19</v>
      </c>
      <c r="C11" s="8" t="s">
        <v>20</v>
      </c>
      <c r="D11" s="9">
        <v>2.8</v>
      </c>
      <c r="E11" s="9">
        <v>109.87</v>
      </c>
      <c r="F11" s="20"/>
      <c r="G11" s="16">
        <f t="shared" si="0"/>
        <v>0</v>
      </c>
    </row>
    <row r="12" spans="1:7" x14ac:dyDescent="0.25">
      <c r="A12" s="6" t="s">
        <v>21</v>
      </c>
      <c r="B12" s="7" t="s">
        <v>22</v>
      </c>
      <c r="C12" s="8" t="s">
        <v>14</v>
      </c>
      <c r="D12" s="9">
        <v>64</v>
      </c>
      <c r="E12" s="9">
        <v>10.98</v>
      </c>
      <c r="F12" s="20"/>
      <c r="G12" s="16">
        <f t="shared" si="0"/>
        <v>0</v>
      </c>
    </row>
    <row r="13" spans="1:7" x14ac:dyDescent="0.25">
      <c r="A13" s="6" t="s">
        <v>23</v>
      </c>
      <c r="B13" s="7" t="s">
        <v>24</v>
      </c>
      <c r="C13" s="8" t="s">
        <v>14</v>
      </c>
      <c r="D13" s="9">
        <v>64</v>
      </c>
      <c r="E13" s="9">
        <v>14.46</v>
      </c>
      <c r="F13" s="20"/>
      <c r="G13" s="16">
        <f t="shared" si="0"/>
        <v>0</v>
      </c>
    </row>
    <row r="14" spans="1:7" x14ac:dyDescent="0.25">
      <c r="A14" s="6" t="s">
        <v>25</v>
      </c>
      <c r="B14" s="7" t="s">
        <v>26</v>
      </c>
      <c r="C14" s="8" t="s">
        <v>14</v>
      </c>
      <c r="D14" s="9">
        <v>64</v>
      </c>
      <c r="E14" s="9">
        <v>53.81</v>
      </c>
      <c r="F14" s="20"/>
      <c r="G14" s="16">
        <f t="shared" si="0"/>
        <v>0</v>
      </c>
    </row>
    <row r="15" spans="1:7" x14ac:dyDescent="0.25">
      <c r="A15" s="6" t="s">
        <v>201</v>
      </c>
      <c r="B15" s="7" t="s">
        <v>202</v>
      </c>
      <c r="C15" s="8" t="s">
        <v>37</v>
      </c>
      <c r="D15" s="9">
        <v>32</v>
      </c>
      <c r="E15" s="9">
        <v>105.98</v>
      </c>
      <c r="F15" s="20"/>
      <c r="G15" s="16">
        <f t="shared" si="0"/>
        <v>0</v>
      </c>
    </row>
    <row r="16" spans="1:7" x14ac:dyDescent="0.25">
      <c r="A16" s="6" t="s">
        <v>38</v>
      </c>
      <c r="B16" s="7" t="s">
        <v>39</v>
      </c>
      <c r="C16" s="8" t="s">
        <v>14</v>
      </c>
      <c r="D16" s="9">
        <v>6.4</v>
      </c>
      <c r="E16" s="9">
        <v>116.45</v>
      </c>
      <c r="F16" s="20"/>
      <c r="G16" s="16">
        <f t="shared" si="0"/>
        <v>0</v>
      </c>
    </row>
    <row r="17" spans="1:7" x14ac:dyDescent="0.25">
      <c r="A17" s="6" t="s">
        <v>48</v>
      </c>
      <c r="B17" s="7" t="s">
        <v>49</v>
      </c>
      <c r="C17" s="8" t="s">
        <v>14</v>
      </c>
      <c r="D17" s="9">
        <v>5.6</v>
      </c>
      <c r="E17" s="9">
        <v>314.06</v>
      </c>
      <c r="F17" s="20"/>
      <c r="G17" s="16">
        <f t="shared" si="0"/>
        <v>0</v>
      </c>
    </row>
    <row r="18" spans="1:7" x14ac:dyDescent="0.25">
      <c r="A18" s="6" t="s">
        <v>50</v>
      </c>
      <c r="B18" s="7" t="s">
        <v>51</v>
      </c>
      <c r="C18" s="8" t="s">
        <v>14</v>
      </c>
      <c r="D18" s="9">
        <v>11.2</v>
      </c>
      <c r="E18" s="9">
        <v>80.37</v>
      </c>
      <c r="F18" s="20"/>
      <c r="G18" s="16">
        <f t="shared" si="0"/>
        <v>0</v>
      </c>
    </row>
    <row r="19" spans="1:7" x14ac:dyDescent="0.25">
      <c r="A19" s="6" t="s">
        <v>203</v>
      </c>
      <c r="B19" s="7" t="s">
        <v>204</v>
      </c>
      <c r="C19" s="8" t="s">
        <v>14</v>
      </c>
      <c r="D19" s="9">
        <v>69</v>
      </c>
      <c r="E19" s="9">
        <v>166.74</v>
      </c>
      <c r="F19" s="20"/>
      <c r="G19" s="16">
        <f t="shared" si="0"/>
        <v>0</v>
      </c>
    </row>
    <row r="20" spans="1:7" x14ac:dyDescent="0.25">
      <c r="A20" s="6" t="s">
        <v>52</v>
      </c>
      <c r="B20" s="7" t="s">
        <v>53</v>
      </c>
      <c r="C20" s="8" t="s">
        <v>14</v>
      </c>
      <c r="D20" s="9">
        <v>22.4</v>
      </c>
      <c r="E20" s="9">
        <v>199.7</v>
      </c>
      <c r="F20" s="20"/>
      <c r="G20" s="16">
        <f t="shared" si="0"/>
        <v>0</v>
      </c>
    </row>
    <row r="21" spans="1:7" x14ac:dyDescent="0.25">
      <c r="A21" s="6" t="s">
        <v>54</v>
      </c>
      <c r="B21" s="7" t="s">
        <v>41</v>
      </c>
      <c r="C21" s="8" t="s">
        <v>31</v>
      </c>
      <c r="D21" s="9">
        <v>220</v>
      </c>
      <c r="E21" s="9">
        <v>15.57</v>
      </c>
      <c r="F21" s="20"/>
      <c r="G21" s="16">
        <f t="shared" si="0"/>
        <v>0</v>
      </c>
    </row>
    <row r="22" spans="1:7" x14ac:dyDescent="0.25">
      <c r="A22" s="6" t="s">
        <v>55</v>
      </c>
      <c r="B22" s="7" t="s">
        <v>43</v>
      </c>
      <c r="C22" s="8" t="s">
        <v>31</v>
      </c>
      <c r="D22" s="9">
        <v>20</v>
      </c>
      <c r="E22" s="9">
        <v>15.99</v>
      </c>
      <c r="F22" s="20"/>
      <c r="G22" s="16">
        <f t="shared" si="0"/>
        <v>0</v>
      </c>
    </row>
    <row r="23" spans="1:7" x14ac:dyDescent="0.25">
      <c r="A23" s="6" t="s">
        <v>56</v>
      </c>
      <c r="B23" s="7" t="s">
        <v>57</v>
      </c>
      <c r="C23" s="8" t="s">
        <v>20</v>
      </c>
      <c r="D23" s="9">
        <v>4.4800000000000004</v>
      </c>
      <c r="E23" s="9">
        <v>721.03</v>
      </c>
      <c r="F23" s="20"/>
      <c r="G23" s="16">
        <f t="shared" si="0"/>
        <v>0</v>
      </c>
    </row>
    <row r="24" spans="1:7" x14ac:dyDescent="0.25">
      <c r="A24" s="6" t="s">
        <v>58</v>
      </c>
      <c r="B24" s="7" t="s">
        <v>59</v>
      </c>
      <c r="C24" s="8" t="s">
        <v>34</v>
      </c>
      <c r="D24" s="9">
        <v>4</v>
      </c>
      <c r="E24" s="9">
        <v>785.96</v>
      </c>
      <c r="F24" s="20"/>
      <c r="G24" s="16">
        <f t="shared" si="0"/>
        <v>0</v>
      </c>
    </row>
    <row r="25" spans="1:7" x14ac:dyDescent="0.25">
      <c r="A25" s="6" t="s">
        <v>60</v>
      </c>
      <c r="B25" s="7" t="s">
        <v>61</v>
      </c>
      <c r="C25" s="8" t="s">
        <v>37</v>
      </c>
      <c r="D25" s="9">
        <v>30</v>
      </c>
      <c r="E25" s="9">
        <v>55.59</v>
      </c>
      <c r="F25" s="20"/>
      <c r="G25" s="16">
        <f t="shared" si="0"/>
        <v>0</v>
      </c>
    </row>
    <row r="26" spans="1:7" x14ac:dyDescent="0.25">
      <c r="A26" s="6" t="s">
        <v>62</v>
      </c>
      <c r="B26" s="7" t="s">
        <v>63</v>
      </c>
      <c r="C26" s="8" t="s">
        <v>37</v>
      </c>
      <c r="D26" s="9">
        <v>60</v>
      </c>
      <c r="E26" s="9">
        <v>75</v>
      </c>
      <c r="F26" s="20"/>
      <c r="G26" s="16">
        <f t="shared" si="0"/>
        <v>0</v>
      </c>
    </row>
    <row r="27" spans="1:7" x14ac:dyDescent="0.25">
      <c r="A27" s="6" t="s">
        <v>205</v>
      </c>
      <c r="B27" s="7" t="s">
        <v>206</v>
      </c>
      <c r="C27" s="8" t="s">
        <v>20</v>
      </c>
      <c r="D27" s="9">
        <v>12.8</v>
      </c>
      <c r="E27" s="9">
        <v>549.39</v>
      </c>
      <c r="F27" s="20"/>
      <c r="G27" s="16">
        <f t="shared" si="0"/>
        <v>0</v>
      </c>
    </row>
    <row r="28" spans="1:7" x14ac:dyDescent="0.25">
      <c r="A28" s="6" t="s">
        <v>64</v>
      </c>
      <c r="B28" s="7" t="s">
        <v>65</v>
      </c>
      <c r="C28" s="8" t="s">
        <v>14</v>
      </c>
      <c r="D28" s="9">
        <v>49</v>
      </c>
      <c r="E28" s="9">
        <v>121.48</v>
      </c>
      <c r="F28" s="20"/>
      <c r="G28" s="16">
        <f t="shared" si="0"/>
        <v>0</v>
      </c>
    </row>
    <row r="29" spans="1:7" x14ac:dyDescent="0.25">
      <c r="A29" s="6" t="s">
        <v>66</v>
      </c>
      <c r="B29" s="7" t="s">
        <v>67</v>
      </c>
      <c r="C29" s="8" t="s">
        <v>20</v>
      </c>
      <c r="D29" s="9">
        <v>0.95</v>
      </c>
      <c r="E29" s="9">
        <v>726.2</v>
      </c>
      <c r="F29" s="20"/>
      <c r="G29" s="16">
        <f t="shared" si="0"/>
        <v>0</v>
      </c>
    </row>
    <row r="30" spans="1:7" x14ac:dyDescent="0.25">
      <c r="A30" s="6" t="s">
        <v>68</v>
      </c>
      <c r="B30" s="7" t="s">
        <v>69</v>
      </c>
      <c r="C30" s="8" t="s">
        <v>31</v>
      </c>
      <c r="D30" s="9">
        <v>15</v>
      </c>
      <c r="E30" s="9">
        <v>15.57</v>
      </c>
      <c r="F30" s="20"/>
      <c r="G30" s="16">
        <f t="shared" si="0"/>
        <v>0</v>
      </c>
    </row>
    <row r="31" spans="1:7" x14ac:dyDescent="0.25">
      <c r="A31" s="6" t="s">
        <v>207</v>
      </c>
      <c r="B31" s="7" t="s">
        <v>208</v>
      </c>
      <c r="C31" s="8" t="s">
        <v>37</v>
      </c>
      <c r="D31" s="9">
        <v>16</v>
      </c>
      <c r="E31" s="9">
        <v>900.88</v>
      </c>
      <c r="F31" s="20"/>
      <c r="G31" s="16">
        <f t="shared" si="0"/>
        <v>0</v>
      </c>
    </row>
    <row r="32" spans="1:7" x14ac:dyDescent="0.25">
      <c r="A32" s="6" t="s">
        <v>209</v>
      </c>
      <c r="B32" s="7" t="s">
        <v>210</v>
      </c>
      <c r="C32" s="8" t="s">
        <v>37</v>
      </c>
      <c r="D32" s="9">
        <v>5</v>
      </c>
      <c r="E32" s="9">
        <v>2351.6799999999998</v>
      </c>
      <c r="F32" s="20"/>
      <c r="G32" s="16">
        <f t="shared" si="0"/>
        <v>0</v>
      </c>
    </row>
    <row r="33" spans="1:7" x14ac:dyDescent="0.25">
      <c r="A33" s="6" t="s">
        <v>211</v>
      </c>
      <c r="B33" s="7" t="s">
        <v>212</v>
      </c>
      <c r="C33" s="8" t="s">
        <v>37</v>
      </c>
      <c r="D33" s="9">
        <v>3</v>
      </c>
      <c r="E33" s="9">
        <v>935.54</v>
      </c>
      <c r="F33" s="20"/>
      <c r="G33" s="16">
        <f t="shared" si="0"/>
        <v>0</v>
      </c>
    </row>
    <row r="34" spans="1:7" x14ac:dyDescent="0.25">
      <c r="A34" s="6" t="s">
        <v>213</v>
      </c>
      <c r="B34" s="7" t="s">
        <v>214</v>
      </c>
      <c r="C34" s="8" t="s">
        <v>20</v>
      </c>
      <c r="D34" s="9">
        <v>7</v>
      </c>
      <c r="E34" s="9">
        <v>127.13</v>
      </c>
      <c r="F34" s="20"/>
      <c r="G34" s="16">
        <f t="shared" si="0"/>
        <v>0</v>
      </c>
    </row>
    <row r="35" spans="1:7" x14ac:dyDescent="0.25">
      <c r="A35" s="6" t="s">
        <v>70</v>
      </c>
      <c r="B35" s="7" t="s">
        <v>71</v>
      </c>
      <c r="C35" s="8" t="s">
        <v>34</v>
      </c>
      <c r="D35" s="9">
        <v>2</v>
      </c>
      <c r="E35" s="9">
        <v>2935.56</v>
      </c>
      <c r="F35" s="20"/>
      <c r="G35" s="16">
        <f t="shared" si="0"/>
        <v>0</v>
      </c>
    </row>
    <row r="36" spans="1:7" x14ac:dyDescent="0.25">
      <c r="A36" s="6" t="s">
        <v>215</v>
      </c>
      <c r="B36" s="7" t="s">
        <v>216</v>
      </c>
      <c r="C36" s="8" t="s">
        <v>34</v>
      </c>
      <c r="D36" s="9">
        <v>6</v>
      </c>
      <c r="E36" s="9">
        <v>741.35</v>
      </c>
      <c r="F36" s="20"/>
      <c r="G36" s="16">
        <f t="shared" si="0"/>
        <v>0</v>
      </c>
    </row>
    <row r="37" spans="1:7" x14ac:dyDescent="0.25">
      <c r="A37" s="6" t="s">
        <v>217</v>
      </c>
      <c r="B37" s="7" t="s">
        <v>218</v>
      </c>
      <c r="C37" s="8" t="s">
        <v>34</v>
      </c>
      <c r="D37" s="9">
        <v>5</v>
      </c>
      <c r="E37" s="9">
        <v>17.510000000000002</v>
      </c>
      <c r="F37" s="20"/>
      <c r="G37" s="16">
        <f t="shared" si="0"/>
        <v>0</v>
      </c>
    </row>
    <row r="38" spans="1:7" x14ac:dyDescent="0.25">
      <c r="A38" s="6" t="s">
        <v>219</v>
      </c>
      <c r="B38" s="7" t="s">
        <v>220</v>
      </c>
      <c r="C38" s="8" t="s">
        <v>34</v>
      </c>
      <c r="D38" s="9">
        <v>1</v>
      </c>
      <c r="E38" s="9">
        <v>72.930000000000007</v>
      </c>
      <c r="F38" s="20"/>
      <c r="G38" s="16">
        <f t="shared" si="0"/>
        <v>0</v>
      </c>
    </row>
    <row r="39" spans="1:7" x14ac:dyDescent="0.25">
      <c r="A39" s="6" t="s">
        <v>221</v>
      </c>
      <c r="B39" s="7" t="s">
        <v>222</v>
      </c>
      <c r="C39" s="8" t="s">
        <v>14</v>
      </c>
      <c r="D39" s="9">
        <v>0.6</v>
      </c>
      <c r="E39" s="9">
        <v>1748.39</v>
      </c>
      <c r="F39" s="20"/>
      <c r="G39" s="16">
        <f t="shared" si="0"/>
        <v>0</v>
      </c>
    </row>
    <row r="40" spans="1:7" x14ac:dyDescent="0.25">
      <c r="A40" s="6" t="s">
        <v>223</v>
      </c>
      <c r="B40" s="7" t="s">
        <v>224</v>
      </c>
      <c r="C40" s="8" t="s">
        <v>37</v>
      </c>
      <c r="D40" s="9">
        <v>10</v>
      </c>
      <c r="E40" s="9">
        <v>767.28</v>
      </c>
      <c r="F40" s="20"/>
      <c r="G40" s="16">
        <f t="shared" si="0"/>
        <v>0</v>
      </c>
    </row>
    <row r="41" spans="1:7" x14ac:dyDescent="0.25">
      <c r="A41" s="6" t="s">
        <v>225</v>
      </c>
      <c r="B41" s="7" t="s">
        <v>226</v>
      </c>
      <c r="C41" s="8" t="s">
        <v>37</v>
      </c>
      <c r="D41" s="9">
        <v>20</v>
      </c>
      <c r="E41" s="9">
        <v>1038.69</v>
      </c>
      <c r="F41" s="20"/>
      <c r="G41" s="16">
        <f t="shared" si="0"/>
        <v>0</v>
      </c>
    </row>
    <row r="42" spans="1:7" x14ac:dyDescent="0.25">
      <c r="A42" s="6" t="s">
        <v>227</v>
      </c>
      <c r="B42" s="7" t="s">
        <v>228</v>
      </c>
      <c r="C42" s="8" t="s">
        <v>14</v>
      </c>
      <c r="D42" s="9">
        <v>14</v>
      </c>
      <c r="E42" s="9">
        <v>42.54</v>
      </c>
      <c r="F42" s="20"/>
      <c r="G42" s="16">
        <f t="shared" si="0"/>
        <v>0</v>
      </c>
    </row>
    <row r="43" spans="1:7" x14ac:dyDescent="0.25">
      <c r="A43" s="6" t="s">
        <v>229</v>
      </c>
      <c r="B43" s="7" t="s">
        <v>230</v>
      </c>
      <c r="C43" s="8" t="s">
        <v>14</v>
      </c>
      <c r="D43" s="9">
        <v>40</v>
      </c>
      <c r="E43" s="9">
        <v>366.87</v>
      </c>
      <c r="F43" s="20"/>
      <c r="G43" s="16">
        <f t="shared" si="0"/>
        <v>0</v>
      </c>
    </row>
    <row r="44" spans="1:7" x14ac:dyDescent="0.25">
      <c r="A44" s="6" t="s">
        <v>231</v>
      </c>
      <c r="B44" s="7" t="s">
        <v>232</v>
      </c>
      <c r="C44" s="8" t="s">
        <v>37</v>
      </c>
      <c r="D44" s="9">
        <v>106</v>
      </c>
      <c r="E44" s="9">
        <v>135.86000000000001</v>
      </c>
      <c r="F44" s="20"/>
      <c r="G44" s="16">
        <f t="shared" si="0"/>
        <v>0</v>
      </c>
    </row>
    <row r="45" spans="1:7" x14ac:dyDescent="0.25">
      <c r="A45" s="6" t="s">
        <v>233</v>
      </c>
      <c r="B45" s="7" t="s">
        <v>234</v>
      </c>
      <c r="C45" s="8" t="s">
        <v>37</v>
      </c>
      <c r="D45" s="9">
        <v>10</v>
      </c>
      <c r="E45" s="9">
        <v>85.38</v>
      </c>
      <c r="F45" s="20"/>
      <c r="G45" s="16">
        <f t="shared" si="0"/>
        <v>0</v>
      </c>
    </row>
    <row r="46" spans="1:7" x14ac:dyDescent="0.25">
      <c r="A46" s="6" t="s">
        <v>235</v>
      </c>
      <c r="B46" s="7" t="s">
        <v>236</v>
      </c>
      <c r="C46" s="8" t="s">
        <v>37</v>
      </c>
      <c r="D46" s="9">
        <v>20</v>
      </c>
      <c r="E46" s="9">
        <v>170.36</v>
      </c>
      <c r="F46" s="20"/>
      <c r="G46" s="16">
        <f t="shared" si="0"/>
        <v>0</v>
      </c>
    </row>
    <row r="47" spans="1:7" x14ac:dyDescent="0.25">
      <c r="A47" s="6" t="s">
        <v>237</v>
      </c>
      <c r="B47" s="7" t="s">
        <v>238</v>
      </c>
      <c r="C47" s="8" t="s">
        <v>37</v>
      </c>
      <c r="D47" s="9">
        <v>5</v>
      </c>
      <c r="E47" s="9">
        <v>184.26</v>
      </c>
      <c r="F47" s="20"/>
      <c r="G47" s="16">
        <f t="shared" si="0"/>
        <v>0</v>
      </c>
    </row>
    <row r="48" spans="1:7" x14ac:dyDescent="0.25">
      <c r="A48" s="6" t="s">
        <v>239</v>
      </c>
      <c r="B48" s="7" t="s">
        <v>240</v>
      </c>
      <c r="C48" s="8" t="s">
        <v>37</v>
      </c>
      <c r="D48" s="9">
        <v>56</v>
      </c>
      <c r="E48" s="9">
        <v>32.44</v>
      </c>
      <c r="F48" s="20"/>
      <c r="G48" s="16">
        <f t="shared" si="0"/>
        <v>0</v>
      </c>
    </row>
    <row r="49" spans="1:7" x14ac:dyDescent="0.25">
      <c r="A49" s="6" t="s">
        <v>241</v>
      </c>
      <c r="B49" s="7" t="s">
        <v>242</v>
      </c>
      <c r="C49" s="8" t="s">
        <v>37</v>
      </c>
      <c r="D49" s="9">
        <v>28</v>
      </c>
      <c r="E49" s="9">
        <v>44.56</v>
      </c>
      <c r="F49" s="20"/>
      <c r="G49" s="16">
        <f t="shared" si="0"/>
        <v>0</v>
      </c>
    </row>
    <row r="50" spans="1:7" x14ac:dyDescent="0.25">
      <c r="A50" s="6" t="s">
        <v>243</v>
      </c>
      <c r="B50" s="7" t="s">
        <v>244</v>
      </c>
      <c r="C50" s="8" t="s">
        <v>34</v>
      </c>
      <c r="D50" s="9">
        <v>8</v>
      </c>
      <c r="E50" s="9">
        <v>115.09</v>
      </c>
      <c r="F50" s="20"/>
      <c r="G50" s="16">
        <f t="shared" si="0"/>
        <v>0</v>
      </c>
    </row>
    <row r="51" spans="1:7" x14ac:dyDescent="0.25">
      <c r="A51" s="6" t="s">
        <v>245</v>
      </c>
      <c r="B51" s="7" t="s">
        <v>246</v>
      </c>
      <c r="C51" s="8" t="s">
        <v>34</v>
      </c>
      <c r="D51" s="9">
        <v>2</v>
      </c>
      <c r="E51" s="9">
        <v>146.51</v>
      </c>
      <c r="F51" s="20"/>
      <c r="G51" s="16">
        <f t="shared" si="0"/>
        <v>0</v>
      </c>
    </row>
    <row r="52" spans="1:7" x14ac:dyDescent="0.25">
      <c r="A52" s="6" t="s">
        <v>247</v>
      </c>
      <c r="B52" s="7" t="s">
        <v>248</v>
      </c>
      <c r="C52" s="8" t="s">
        <v>34</v>
      </c>
      <c r="D52" s="9">
        <v>6</v>
      </c>
      <c r="E52" s="9">
        <v>690.52</v>
      </c>
      <c r="F52" s="20"/>
      <c r="G52" s="16">
        <f t="shared" si="0"/>
        <v>0</v>
      </c>
    </row>
    <row r="53" spans="1:7" x14ac:dyDescent="0.25">
      <c r="A53" s="6" t="s">
        <v>249</v>
      </c>
      <c r="B53" s="7" t="s">
        <v>89</v>
      </c>
      <c r="C53" s="8" t="s">
        <v>37</v>
      </c>
      <c r="D53" s="9">
        <v>56</v>
      </c>
      <c r="E53" s="9">
        <v>27.17</v>
      </c>
      <c r="F53" s="20"/>
      <c r="G53" s="16">
        <f t="shared" si="0"/>
        <v>0</v>
      </c>
    </row>
    <row r="54" spans="1:7" x14ac:dyDescent="0.25">
      <c r="A54" s="6" t="s">
        <v>250</v>
      </c>
      <c r="B54" s="7" t="s">
        <v>251</v>
      </c>
      <c r="C54" s="8" t="s">
        <v>37</v>
      </c>
      <c r="D54" s="9">
        <v>80</v>
      </c>
      <c r="E54" s="9">
        <v>70.64</v>
      </c>
      <c r="F54" s="20"/>
      <c r="G54" s="16">
        <f t="shared" si="0"/>
        <v>0</v>
      </c>
    </row>
    <row r="55" spans="1:7" x14ac:dyDescent="0.25">
      <c r="A55" s="6" t="s">
        <v>252</v>
      </c>
      <c r="B55" s="7" t="s">
        <v>253</v>
      </c>
      <c r="C55" s="8" t="s">
        <v>37</v>
      </c>
      <c r="D55" s="9">
        <v>40</v>
      </c>
      <c r="E55" s="9">
        <v>88.1</v>
      </c>
      <c r="F55" s="20"/>
      <c r="G55" s="16">
        <f t="shared" si="0"/>
        <v>0</v>
      </c>
    </row>
    <row r="56" spans="1:7" x14ac:dyDescent="0.25">
      <c r="A56" s="6" t="s">
        <v>254</v>
      </c>
      <c r="B56" s="7" t="s">
        <v>255</v>
      </c>
      <c r="C56" s="8" t="s">
        <v>34</v>
      </c>
      <c r="D56" s="9">
        <v>2</v>
      </c>
      <c r="E56" s="9">
        <v>117.39</v>
      </c>
      <c r="F56" s="20"/>
      <c r="G56" s="16">
        <f t="shared" si="0"/>
        <v>0</v>
      </c>
    </row>
    <row r="57" spans="1:7" x14ac:dyDescent="0.25">
      <c r="A57" s="6" t="s">
        <v>256</v>
      </c>
      <c r="B57" s="7" t="s">
        <v>257</v>
      </c>
      <c r="C57" s="8" t="s">
        <v>37</v>
      </c>
      <c r="D57" s="9">
        <v>6</v>
      </c>
      <c r="E57" s="9">
        <v>2770.12</v>
      </c>
      <c r="F57" s="20"/>
      <c r="G57" s="16">
        <f t="shared" si="0"/>
        <v>0</v>
      </c>
    </row>
    <row r="58" spans="1:7" x14ac:dyDescent="0.25">
      <c r="A58" s="6" t="s">
        <v>258</v>
      </c>
      <c r="B58" s="7" t="s">
        <v>259</v>
      </c>
      <c r="C58" s="8" t="s">
        <v>34</v>
      </c>
      <c r="D58" s="9">
        <v>6</v>
      </c>
      <c r="E58" s="9">
        <v>404.53</v>
      </c>
      <c r="F58" s="20"/>
      <c r="G58" s="16">
        <f t="shared" si="0"/>
        <v>0</v>
      </c>
    </row>
    <row r="59" spans="1:7" x14ac:dyDescent="0.25">
      <c r="A59" s="6" t="s">
        <v>260</v>
      </c>
      <c r="B59" s="7" t="s">
        <v>261</v>
      </c>
      <c r="C59" s="8" t="s">
        <v>34</v>
      </c>
      <c r="D59" s="9">
        <v>2</v>
      </c>
      <c r="E59" s="9">
        <v>686.54</v>
      </c>
      <c r="F59" s="20"/>
      <c r="G59" s="16">
        <f t="shared" si="0"/>
        <v>0</v>
      </c>
    </row>
    <row r="60" spans="1:7" x14ac:dyDescent="0.25">
      <c r="A60" s="6" t="s">
        <v>262</v>
      </c>
      <c r="B60" s="7" t="s">
        <v>263</v>
      </c>
      <c r="C60" s="8" t="s">
        <v>34</v>
      </c>
      <c r="D60" s="9">
        <v>2</v>
      </c>
      <c r="E60" s="9">
        <v>106.31</v>
      </c>
      <c r="F60" s="20"/>
      <c r="G60" s="16">
        <f t="shared" si="0"/>
        <v>0</v>
      </c>
    </row>
    <row r="61" spans="1:7" x14ac:dyDescent="0.25">
      <c r="A61" s="6" t="s">
        <v>264</v>
      </c>
      <c r="B61" s="7" t="s">
        <v>265</v>
      </c>
      <c r="C61" s="8" t="s">
        <v>34</v>
      </c>
      <c r="D61" s="9">
        <v>6</v>
      </c>
      <c r="E61" s="9">
        <v>150.62</v>
      </c>
      <c r="F61" s="20"/>
      <c r="G61" s="16">
        <f t="shared" si="0"/>
        <v>0</v>
      </c>
    </row>
    <row r="62" spans="1:7" x14ac:dyDescent="0.25">
      <c r="A62" s="6" t="s">
        <v>266</v>
      </c>
      <c r="B62" s="7" t="s">
        <v>267</v>
      </c>
      <c r="C62" s="8" t="s">
        <v>37</v>
      </c>
      <c r="D62" s="9">
        <v>240</v>
      </c>
      <c r="E62" s="9">
        <v>44.53</v>
      </c>
      <c r="F62" s="20"/>
      <c r="G62" s="16">
        <f t="shared" si="0"/>
        <v>0</v>
      </c>
    </row>
    <row r="63" spans="1:7" x14ac:dyDescent="0.25">
      <c r="A63" s="6" t="s">
        <v>92</v>
      </c>
      <c r="B63" s="7" t="s">
        <v>93</v>
      </c>
      <c r="C63" s="8" t="s">
        <v>34</v>
      </c>
      <c r="D63" s="9">
        <v>1</v>
      </c>
      <c r="E63" s="9">
        <v>108.48</v>
      </c>
      <c r="F63" s="20"/>
      <c r="G63" s="16">
        <f t="shared" si="0"/>
        <v>0</v>
      </c>
    </row>
    <row r="64" spans="1:7" x14ac:dyDescent="0.25">
      <c r="A64" s="6" t="s">
        <v>268</v>
      </c>
      <c r="B64" s="7" t="s">
        <v>269</v>
      </c>
      <c r="C64" s="8" t="s">
        <v>37</v>
      </c>
      <c r="D64" s="9">
        <v>720</v>
      </c>
      <c r="E64" s="9">
        <v>6.2</v>
      </c>
      <c r="F64" s="20"/>
      <c r="G64" s="16">
        <f t="shared" si="0"/>
        <v>0</v>
      </c>
    </row>
    <row r="65" spans="1:7" x14ac:dyDescent="0.25">
      <c r="A65" s="6" t="s">
        <v>110</v>
      </c>
      <c r="B65" s="7" t="s">
        <v>111</v>
      </c>
      <c r="C65" s="8" t="s">
        <v>34</v>
      </c>
      <c r="D65" s="9">
        <v>8</v>
      </c>
      <c r="E65" s="9">
        <v>586.91</v>
      </c>
      <c r="F65" s="20"/>
      <c r="G65" s="16">
        <f t="shared" si="0"/>
        <v>0</v>
      </c>
    </row>
    <row r="66" spans="1:7" x14ac:dyDescent="0.25">
      <c r="A66" s="6" t="s">
        <v>270</v>
      </c>
      <c r="B66" s="7" t="s">
        <v>271</v>
      </c>
      <c r="C66" s="8" t="s">
        <v>34</v>
      </c>
      <c r="D66" s="9">
        <v>2</v>
      </c>
      <c r="E66" s="9">
        <v>3566.89</v>
      </c>
      <c r="F66" s="20"/>
      <c r="G66" s="16">
        <f t="shared" si="0"/>
        <v>0</v>
      </c>
    </row>
    <row r="67" spans="1:7" x14ac:dyDescent="0.25">
      <c r="A67" s="6" t="s">
        <v>272</v>
      </c>
      <c r="B67" s="7" t="s">
        <v>273</v>
      </c>
      <c r="C67" s="8" t="s">
        <v>14</v>
      </c>
      <c r="D67" s="9">
        <v>101.5</v>
      </c>
      <c r="E67" s="9">
        <v>9.5399999999999991</v>
      </c>
      <c r="F67" s="20"/>
      <c r="G67" s="16">
        <f t="shared" si="0"/>
        <v>0</v>
      </c>
    </row>
    <row r="68" spans="1:7" x14ac:dyDescent="0.25">
      <c r="A68" s="6" t="s">
        <v>274</v>
      </c>
      <c r="B68" s="7" t="s">
        <v>275</v>
      </c>
      <c r="C68" s="8" t="s">
        <v>14</v>
      </c>
      <c r="D68" s="9">
        <v>101.5</v>
      </c>
      <c r="E68" s="9">
        <v>60.26</v>
      </c>
      <c r="F68" s="20"/>
      <c r="G68" s="16">
        <f t="shared" si="0"/>
        <v>0</v>
      </c>
    </row>
    <row r="69" spans="1:7" x14ac:dyDescent="0.25">
      <c r="A69" s="6" t="s">
        <v>123</v>
      </c>
      <c r="B69" s="7" t="s">
        <v>124</v>
      </c>
      <c r="C69" s="8" t="s">
        <v>14</v>
      </c>
      <c r="D69" s="9">
        <v>84</v>
      </c>
      <c r="E69" s="9">
        <v>45.53</v>
      </c>
      <c r="F69" s="20"/>
      <c r="G69" s="16">
        <f t="shared" ref="G69:G93" si="1">TRUNC(F69*D69,2)</f>
        <v>0</v>
      </c>
    </row>
    <row r="70" spans="1:7" x14ac:dyDescent="0.25">
      <c r="A70" s="6" t="s">
        <v>276</v>
      </c>
      <c r="B70" s="7" t="s">
        <v>277</v>
      </c>
      <c r="C70" s="8" t="s">
        <v>14</v>
      </c>
      <c r="D70" s="9">
        <v>101.5</v>
      </c>
      <c r="E70" s="9">
        <v>142.35</v>
      </c>
      <c r="F70" s="20"/>
      <c r="G70" s="16">
        <f t="shared" si="1"/>
        <v>0</v>
      </c>
    </row>
    <row r="71" spans="1:7" x14ac:dyDescent="0.25">
      <c r="A71" s="6" t="s">
        <v>127</v>
      </c>
      <c r="B71" s="7" t="s">
        <v>24</v>
      </c>
      <c r="C71" s="8" t="s">
        <v>14</v>
      </c>
      <c r="D71" s="9">
        <v>64</v>
      </c>
      <c r="E71" s="9">
        <v>14.46</v>
      </c>
      <c r="F71" s="20"/>
      <c r="G71" s="16">
        <f t="shared" si="1"/>
        <v>0</v>
      </c>
    </row>
    <row r="72" spans="1:7" x14ac:dyDescent="0.25">
      <c r="A72" s="6" t="s">
        <v>278</v>
      </c>
      <c r="B72" s="7" t="s">
        <v>279</v>
      </c>
      <c r="C72" s="8" t="s">
        <v>14</v>
      </c>
      <c r="D72" s="9">
        <v>64</v>
      </c>
      <c r="E72" s="9">
        <v>44.77</v>
      </c>
      <c r="F72" s="20"/>
      <c r="G72" s="16">
        <f t="shared" si="1"/>
        <v>0</v>
      </c>
    </row>
    <row r="73" spans="1:7" x14ac:dyDescent="0.25">
      <c r="A73" s="6" t="s">
        <v>130</v>
      </c>
      <c r="B73" s="7" t="s">
        <v>131</v>
      </c>
      <c r="C73" s="8" t="s">
        <v>14</v>
      </c>
      <c r="D73" s="9">
        <v>64</v>
      </c>
      <c r="E73" s="9">
        <v>242.51</v>
      </c>
      <c r="F73" s="20"/>
      <c r="G73" s="16">
        <f t="shared" si="1"/>
        <v>0</v>
      </c>
    </row>
    <row r="74" spans="1:7" x14ac:dyDescent="0.25">
      <c r="A74" s="6" t="s">
        <v>134</v>
      </c>
      <c r="B74" s="7" t="s">
        <v>135</v>
      </c>
      <c r="C74" s="8" t="s">
        <v>14</v>
      </c>
      <c r="D74" s="9">
        <v>304</v>
      </c>
      <c r="E74" s="9">
        <v>236.94</v>
      </c>
      <c r="F74" s="20"/>
      <c r="G74" s="16">
        <f t="shared" si="1"/>
        <v>0</v>
      </c>
    </row>
    <row r="75" spans="1:7" x14ac:dyDescent="0.25">
      <c r="A75" s="6" t="s">
        <v>138</v>
      </c>
      <c r="B75" s="7" t="s">
        <v>139</v>
      </c>
      <c r="C75" s="8" t="s">
        <v>37</v>
      </c>
      <c r="D75" s="9">
        <v>176</v>
      </c>
      <c r="E75" s="9">
        <v>29.26</v>
      </c>
      <c r="F75" s="20"/>
      <c r="G75" s="16">
        <f t="shared" si="1"/>
        <v>0</v>
      </c>
    </row>
    <row r="76" spans="1:7" x14ac:dyDescent="0.25">
      <c r="A76" s="6" t="s">
        <v>140</v>
      </c>
      <c r="B76" s="7" t="s">
        <v>141</v>
      </c>
      <c r="C76" s="8" t="s">
        <v>37</v>
      </c>
      <c r="D76" s="9">
        <v>8</v>
      </c>
      <c r="E76" s="9">
        <v>145.15</v>
      </c>
      <c r="F76" s="20"/>
      <c r="G76" s="16">
        <f t="shared" si="1"/>
        <v>0</v>
      </c>
    </row>
    <row r="77" spans="1:7" x14ac:dyDescent="0.25">
      <c r="A77" s="6" t="s">
        <v>144</v>
      </c>
      <c r="B77" s="7" t="s">
        <v>145</v>
      </c>
      <c r="C77" s="8" t="s">
        <v>14</v>
      </c>
      <c r="D77" s="9">
        <v>0.6</v>
      </c>
      <c r="E77" s="9">
        <v>153.32</v>
      </c>
      <c r="F77" s="20"/>
      <c r="G77" s="16">
        <f t="shared" si="1"/>
        <v>0</v>
      </c>
    </row>
    <row r="78" spans="1:7" x14ac:dyDescent="0.25">
      <c r="A78" s="6" t="s">
        <v>150</v>
      </c>
      <c r="B78" s="7" t="s">
        <v>151</v>
      </c>
      <c r="C78" s="8" t="s">
        <v>14</v>
      </c>
      <c r="D78" s="9">
        <v>45.36</v>
      </c>
      <c r="E78" s="9">
        <v>83.65</v>
      </c>
      <c r="F78" s="20"/>
      <c r="G78" s="16">
        <f t="shared" si="1"/>
        <v>0</v>
      </c>
    </row>
    <row r="79" spans="1:7" x14ac:dyDescent="0.25">
      <c r="A79" s="6" t="s">
        <v>152</v>
      </c>
      <c r="B79" s="7" t="s">
        <v>153</v>
      </c>
      <c r="C79" s="8" t="s">
        <v>14</v>
      </c>
      <c r="D79" s="9">
        <v>0.6</v>
      </c>
      <c r="E79" s="9">
        <v>45.37</v>
      </c>
      <c r="F79" s="20"/>
      <c r="G79" s="16">
        <f t="shared" si="1"/>
        <v>0</v>
      </c>
    </row>
    <row r="80" spans="1:7" x14ac:dyDescent="0.25">
      <c r="A80" s="6" t="s">
        <v>280</v>
      </c>
      <c r="B80" s="7" t="s">
        <v>281</v>
      </c>
      <c r="C80" s="8" t="s">
        <v>14</v>
      </c>
      <c r="D80" s="9">
        <v>265</v>
      </c>
      <c r="E80" s="9">
        <v>53.81</v>
      </c>
      <c r="F80" s="20"/>
      <c r="G80" s="16">
        <f t="shared" si="1"/>
        <v>0</v>
      </c>
    </row>
    <row r="81" spans="1:7" x14ac:dyDescent="0.25">
      <c r="A81" s="6" t="s">
        <v>282</v>
      </c>
      <c r="B81" s="7" t="s">
        <v>24</v>
      </c>
      <c r="C81" s="8" t="s">
        <v>14</v>
      </c>
      <c r="D81" s="9">
        <v>265</v>
      </c>
      <c r="E81" s="9">
        <v>14.46</v>
      </c>
      <c r="F81" s="20"/>
      <c r="G81" s="16">
        <f t="shared" si="1"/>
        <v>0</v>
      </c>
    </row>
    <row r="82" spans="1:7" x14ac:dyDescent="0.25">
      <c r="A82" s="6" t="s">
        <v>283</v>
      </c>
      <c r="B82" s="7" t="s">
        <v>284</v>
      </c>
      <c r="C82" s="8" t="s">
        <v>14</v>
      </c>
      <c r="D82" s="9">
        <v>265</v>
      </c>
      <c r="E82" s="9">
        <v>86.93</v>
      </c>
      <c r="F82" s="20"/>
      <c r="G82" s="16">
        <f t="shared" si="1"/>
        <v>0</v>
      </c>
    </row>
    <row r="83" spans="1:7" x14ac:dyDescent="0.25">
      <c r="A83" s="6" t="s">
        <v>285</v>
      </c>
      <c r="B83" s="7" t="s">
        <v>286</v>
      </c>
      <c r="C83" s="8" t="s">
        <v>14</v>
      </c>
      <c r="D83" s="9">
        <v>1200</v>
      </c>
      <c r="E83" s="9">
        <v>1.46</v>
      </c>
      <c r="F83" s="20"/>
      <c r="G83" s="16">
        <f t="shared" si="1"/>
        <v>0</v>
      </c>
    </row>
    <row r="84" spans="1:7" x14ac:dyDescent="0.25">
      <c r="A84" s="6" t="s">
        <v>287</v>
      </c>
      <c r="B84" s="7" t="s">
        <v>288</v>
      </c>
      <c r="C84" s="8" t="s">
        <v>14</v>
      </c>
      <c r="D84" s="9">
        <v>600</v>
      </c>
      <c r="E84" s="9">
        <v>22.23</v>
      </c>
      <c r="F84" s="20"/>
      <c r="G84" s="16">
        <f t="shared" si="1"/>
        <v>0</v>
      </c>
    </row>
    <row r="85" spans="1:7" x14ac:dyDescent="0.25">
      <c r="A85" s="6" t="s">
        <v>161</v>
      </c>
      <c r="B85" s="7" t="s">
        <v>162</v>
      </c>
      <c r="C85" s="8" t="s">
        <v>37</v>
      </c>
      <c r="D85" s="9">
        <v>8</v>
      </c>
      <c r="E85" s="9">
        <v>228.45</v>
      </c>
      <c r="F85" s="20"/>
      <c r="G85" s="16">
        <f t="shared" si="1"/>
        <v>0</v>
      </c>
    </row>
    <row r="86" spans="1:7" x14ac:dyDescent="0.25">
      <c r="A86" s="6" t="s">
        <v>163</v>
      </c>
      <c r="B86" s="7" t="s">
        <v>164</v>
      </c>
      <c r="C86" s="8" t="s">
        <v>37</v>
      </c>
      <c r="D86" s="9">
        <v>8</v>
      </c>
      <c r="E86" s="9">
        <v>1033.27</v>
      </c>
      <c r="F86" s="20"/>
      <c r="G86" s="16">
        <f t="shared" si="1"/>
        <v>0</v>
      </c>
    </row>
    <row r="87" spans="1:7" x14ac:dyDescent="0.25">
      <c r="A87" s="6" t="s">
        <v>289</v>
      </c>
      <c r="B87" s="7" t="s">
        <v>290</v>
      </c>
      <c r="C87" s="8" t="s">
        <v>37</v>
      </c>
      <c r="D87" s="9">
        <v>70</v>
      </c>
      <c r="E87" s="9">
        <v>251.48</v>
      </c>
      <c r="F87" s="20"/>
      <c r="G87" s="16">
        <f t="shared" si="1"/>
        <v>0</v>
      </c>
    </row>
    <row r="88" spans="1:7" x14ac:dyDescent="0.25">
      <c r="A88" s="6" t="s">
        <v>291</v>
      </c>
      <c r="B88" s="7" t="s">
        <v>292</v>
      </c>
      <c r="C88" s="8" t="s">
        <v>34</v>
      </c>
      <c r="D88" s="9">
        <v>5</v>
      </c>
      <c r="E88" s="9">
        <v>538.05999999999995</v>
      </c>
      <c r="F88" s="20"/>
      <c r="G88" s="16">
        <f t="shared" si="1"/>
        <v>0</v>
      </c>
    </row>
    <row r="89" spans="1:7" x14ac:dyDescent="0.25">
      <c r="A89" s="6" t="s">
        <v>293</v>
      </c>
      <c r="B89" s="7" t="s">
        <v>294</v>
      </c>
      <c r="C89" s="8" t="s">
        <v>34</v>
      </c>
      <c r="D89" s="9">
        <v>8</v>
      </c>
      <c r="E89" s="9">
        <v>1023.36</v>
      </c>
      <c r="F89" s="20"/>
      <c r="G89" s="16">
        <f t="shared" si="1"/>
        <v>0</v>
      </c>
    </row>
    <row r="90" spans="1:7" x14ac:dyDescent="0.25">
      <c r="A90" s="6" t="s">
        <v>295</v>
      </c>
      <c r="B90" s="7" t="s">
        <v>296</v>
      </c>
      <c r="C90" s="8" t="s">
        <v>20</v>
      </c>
      <c r="D90" s="9">
        <v>70</v>
      </c>
      <c r="E90" s="9">
        <v>280.45999999999998</v>
      </c>
      <c r="F90" s="20"/>
      <c r="G90" s="16">
        <f t="shared" si="1"/>
        <v>0</v>
      </c>
    </row>
    <row r="91" spans="1:7" x14ac:dyDescent="0.25">
      <c r="A91" s="6" t="s">
        <v>297</v>
      </c>
      <c r="B91" s="7" t="s">
        <v>298</v>
      </c>
      <c r="C91" s="8" t="s">
        <v>34</v>
      </c>
      <c r="D91" s="9">
        <v>6</v>
      </c>
      <c r="E91" s="9">
        <v>2041.04</v>
      </c>
      <c r="F91" s="20"/>
      <c r="G91" s="16">
        <f t="shared" si="1"/>
        <v>0</v>
      </c>
    </row>
    <row r="92" spans="1:7" x14ac:dyDescent="0.25">
      <c r="A92" s="6" t="s">
        <v>185</v>
      </c>
      <c r="B92" s="7" t="s">
        <v>186</v>
      </c>
      <c r="C92" s="8" t="s">
        <v>34</v>
      </c>
      <c r="D92" s="9">
        <v>2</v>
      </c>
      <c r="E92" s="9">
        <v>120.8</v>
      </c>
      <c r="F92" s="20"/>
      <c r="G92" s="16">
        <f t="shared" si="1"/>
        <v>0</v>
      </c>
    </row>
    <row r="93" spans="1:7" x14ac:dyDescent="0.25">
      <c r="A93" s="6" t="s">
        <v>299</v>
      </c>
      <c r="B93" s="7" t="s">
        <v>300</v>
      </c>
      <c r="C93" s="8" t="s">
        <v>34</v>
      </c>
      <c r="D93" s="9">
        <v>11</v>
      </c>
      <c r="E93" s="9">
        <v>911.13</v>
      </c>
      <c r="F93" s="20"/>
      <c r="G93" s="16">
        <f t="shared" si="1"/>
        <v>0</v>
      </c>
    </row>
    <row r="94" spans="1:7" x14ac:dyDescent="0.25">
      <c r="A94" s="6"/>
      <c r="B94" s="7"/>
      <c r="C94" s="8"/>
      <c r="D94" s="9"/>
      <c r="E94" s="9"/>
      <c r="F94" s="10" t="s">
        <v>8</v>
      </c>
      <c r="G94" s="11">
        <f>SUM(G5:G93)</f>
        <v>0</v>
      </c>
    </row>
  </sheetData>
  <sheetProtection algorithmName="SHA-512" hashValue="ouiiE4o2UWdbBVFm2u5OJqFq7jH7Imrb9uiDVqgIxsf2b+CpNz7Hq8wNiXqTbS/htGd5it7oiCtVX9LKV9uDIQ==" saltValue="8UHVUvOES/lKxiV/iWTWLw==" spinCount="100000" sheet="1" objects="1" scenarios="1"/>
  <conditionalFormatting sqref="F5:F9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3" xr:uid="{3E6F1F24-39BF-478A-84EB-4F4F22F4A09E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2025-12-30T12:03:47Z</dcterms:modified>
</cp:coreProperties>
</file>